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5" windowWidth="14880" windowHeight="4950"/>
  </bookViews>
  <sheets>
    <sheet name="Sheet1" sheetId="1" r:id="rId1"/>
  </sheets>
  <definedNames>
    <definedName name="_xlnm.Print_Area" localSheetId="0">Sheet1!$A$1:$L$612</definedName>
    <definedName name="_xlnm.Print_Titles" localSheetId="0">Sheet1!$1:$2</definedName>
  </definedNames>
  <calcPr calcId="144525"/>
</workbook>
</file>

<file path=xl/calcChain.xml><?xml version="1.0" encoding="utf-8"?>
<calcChain xmlns="http://schemas.openxmlformats.org/spreadsheetml/2006/main">
  <c r="L550" i="1" l="1"/>
  <c r="J550" i="1"/>
  <c r="L548" i="1"/>
  <c r="J548" i="1"/>
  <c r="L542" i="1"/>
  <c r="J542" i="1"/>
  <c r="L538" i="1"/>
  <c r="J538" i="1"/>
  <c r="L534" i="1"/>
  <c r="J534" i="1"/>
  <c r="J567" i="1" l="1"/>
  <c r="L533" i="1" l="1"/>
  <c r="J533" i="1"/>
  <c r="L142" i="1" l="1"/>
  <c r="J40" i="1" l="1"/>
  <c r="L570" i="1"/>
  <c r="L525" i="1"/>
  <c r="L516" i="1"/>
  <c r="L485" i="1"/>
  <c r="J485" i="1"/>
  <c r="L482" i="1"/>
  <c r="J482" i="1"/>
  <c r="L467" i="1"/>
  <c r="L424" i="1"/>
  <c r="L425" i="1" s="1"/>
  <c r="L396" i="1" s="1"/>
  <c r="J424" i="1"/>
  <c r="L381" i="1"/>
  <c r="L376" i="1"/>
  <c r="J376" i="1"/>
  <c r="L282" i="1"/>
  <c r="L259" i="1"/>
  <c r="L229" i="1"/>
  <c r="L226" i="1" s="1"/>
  <c r="J229" i="1"/>
  <c r="J214" i="1"/>
  <c r="L161" i="1"/>
  <c r="L154" i="1"/>
  <c r="J98" i="1"/>
  <c r="L95" i="1"/>
  <c r="L92" i="1"/>
  <c r="L89" i="1"/>
  <c r="L85" i="1"/>
  <c r="L82" i="1"/>
  <c r="L77" i="1"/>
  <c r="L78" i="1" s="1"/>
  <c r="J77" i="1"/>
  <c r="L65" i="1"/>
  <c r="L61" i="1"/>
  <c r="L62" i="1" s="1"/>
  <c r="L44" i="1" s="1"/>
  <c r="J61" i="1"/>
  <c r="L29" i="1"/>
  <c r="L588" i="1" l="1"/>
  <c r="L589" i="1"/>
  <c r="L366" i="1"/>
  <c r="L98" i="1"/>
</calcChain>
</file>

<file path=xl/sharedStrings.xml><?xml version="1.0" encoding="utf-8"?>
<sst xmlns="http://schemas.openxmlformats.org/spreadsheetml/2006/main" count="907" uniqueCount="689">
  <si>
    <t>หลักเกณฑ์และวิธีการคิดค่าคะแนน คปสอ.ติดดาว ปีงบประมาณ 2559</t>
  </si>
  <si>
    <t>ลำดับ</t>
  </si>
  <si>
    <t>กิจกรรม</t>
  </si>
  <si>
    <t>คะแนนเต็ม</t>
  </si>
  <si>
    <t>คะแนนที่ได้</t>
  </si>
  <si>
    <t>หลักฐานประกอบ</t>
  </si>
  <si>
    <t>ผู้รับผิดชอบ</t>
  </si>
  <si>
    <t>นโยบาย นพ.สสจ. (น้ำหนัก25คะแนน)</t>
  </si>
  <si>
    <t>1.ระดับความสำเร็จในการแก้ไขปัญหาสุขภาพแม่และเด็ก จังหวัดสระแก้ว</t>
  </si>
  <si>
    <t>ปวีณภัสสร์</t>
  </si>
  <si>
    <t>1) อัตราภาวะโลหิตจางของหญิงตั้งครรภ์ ไม่เกินร้อยละ 10</t>
  </si>
  <si>
    <t xml:space="preserve">2)ร้อยละ80ของแม่วัยรุ่นได้รับการคุมกำเนิดหลังคลอดหรือแท้งก่อนออกจากโรงพยาบาล </t>
  </si>
  <si>
    <t>3)ร้อยละ20ของแม่วัยรุ่น ได้รับบริการคุมกำเนิดกึ่งถาวร</t>
  </si>
  <si>
    <t>4)ตำบลดำเนินงานผ่านเกณฑ์ตำบลอนามัยการเจริญพันธุ์อำเภอละ 1 ตำบล</t>
  </si>
  <si>
    <t xml:space="preserve">5) ไม่น้อยกว่าร้อยละ 90ของเด็กอายุ 9,18,30,42 เดือน ได้รับการคัดกรองพัฒนาการ </t>
  </si>
  <si>
    <t xml:space="preserve">8) ไม่น้อยกว่าร้อยละ 70 ของโรงพยาบาล และ โรงพยาบาลส่งเสริมสุขภาพตำบลจัดบริการ ANC คุณภาพ </t>
  </si>
  <si>
    <t>เกณฑ์การให้คะแนน</t>
  </si>
  <si>
    <t>ตัวชี้วัดที่ผ่านเกณฑ์</t>
  </si>
  <si>
    <t>ตัวชี้วัด</t>
  </si>
  <si>
    <t>คะแนน</t>
  </si>
  <si>
    <t>มีน้อยกว่า 4</t>
  </si>
  <si>
    <t>2.ทีมหมอครอบครัว</t>
  </si>
  <si>
    <t>สมบัติ</t>
  </si>
  <si>
    <t>รายละเอียดตาม แบบประเมิน เครือข่ายบริการ /อำเภอ</t>
  </si>
  <si>
    <t>คะแนน ร้อยละ  95 ขึ้นไป</t>
  </si>
  <si>
    <t>คะแนน ร้อยละ  85 - 94.99</t>
  </si>
  <si>
    <t>คะแนน ร้อยละ  75 - 84.99</t>
  </si>
  <si>
    <t>คะแนน ร้อยละ  65 - 74.99</t>
  </si>
  <si>
    <t>คะแนน น้อยกว่า ร้อยละ 65</t>
  </si>
  <si>
    <t xml:space="preserve">3.ทีมอำนวยการ </t>
  </si>
  <si>
    <t>วารุณี</t>
  </si>
  <si>
    <t>1.การวิเคราะห์และนำเสนอสถานการณ์ทางการเงินของโรงพยาบาล</t>
  </si>
  <si>
    <t>จำนวนคะแนนที่ได้ X น้ำหนักคะแนน(1.5)</t>
  </si>
  <si>
    <t xml:space="preserve"> =คะแนนจากการถ่วงน้ำหนัก</t>
  </si>
  <si>
    <t>2.การพัฒนาคุณภาพระบบบัญชี</t>
  </si>
  <si>
    <t>จำนวนคะแนนที่ได้ X น้ำหนักคะแนน(2)</t>
  </si>
  <si>
    <t>จำนวนคะแนนทั้งหมด(10)</t>
  </si>
  <si>
    <t>3.การควบคุมภายใน</t>
  </si>
  <si>
    <t>ผังการดำเนินงาน(Flowchart)</t>
  </si>
  <si>
    <t>หลักฐานการส่งรายงานฯ เช่น หนังสือราชการ</t>
  </si>
  <si>
    <t>4.ระดับความสำเร็จในการบรรลุผลสัมฤทธิ์ของการดำเนินงานสุขภาพหนึ่งเดียว (One Health)</t>
  </si>
  <si>
    <t>สมเกียรติ</t>
  </si>
  <si>
    <t>ด้านที่ 1 ศูนย์ประสานงานเครือข่ายสุขภาพหนึ่งเดียวระดับตำบล</t>
  </si>
  <si>
    <t xml:space="preserve">1.มีการจัดตั้งศูนย์ประสานงานเครือข่ายสุขภาพหนึ่งเดียวระดับตำบล </t>
  </si>
  <si>
    <t>2.มีคณะกรรมการสุขภาพหนึ่งเดียวระดับตำบล</t>
  </si>
  <si>
    <t>ด้านที่ 2 ระบบระบาดวิทยาที่ดีในระดับตำบล</t>
  </si>
  <si>
    <t xml:space="preserve">1) มี SRRT One Health ระดับตำบล มีความพร้อมและปฏิบัติงานได้อย่างมีประสิทธิภาพ  </t>
  </si>
  <si>
    <t xml:space="preserve">2) มีระบบเฝ้าระวังทางระบาดวิทยาและฐานข้อมูล ครบ 3 ด้าน </t>
  </si>
  <si>
    <t xml:space="preserve">3) มีระบบข้อมูลและการเฝ้าระวังโรคและภัยสุขภาพ </t>
  </si>
  <si>
    <t>ด้านที่ 3 มีการวางแผน การดำเนินงานตามแผน กำกับติดตามและประเมินผลการป้องกันควบคุมโรคและภัยสุขภาพ และมีการระดมทรัพยากรหรือการสนับสนุนงบประมาณจากหน่วยงานที่เกี่ยวข้องเป็นรูปธรรม</t>
  </si>
  <si>
    <t>1.มีการวางแผน การดำเนินงานตามแผน กำกับติดตามและประเมินผล การป้องกันควบคุมโรคและภัยสุขภาพ</t>
  </si>
  <si>
    <t xml:space="preserve">2.มีการสนับสนุนงบประมาณจากหน่วยงานที่เกี่ยวข้องเป็นรูปธรรม </t>
  </si>
  <si>
    <t xml:space="preserve">ด้านที่ 4 มีผลสำเร็จของการดำเนินงานสุขภาพหนึ่งเดียว </t>
  </si>
  <si>
    <t xml:space="preserve">1) โรคนโยบายที่สำคัญของจังหวัดโรคพิษสุนัขบ้า </t>
  </si>
  <si>
    <t xml:space="preserve">ด้านที่ 5 มีผลงานเด่น (Best Practice ) </t>
  </si>
  <si>
    <t xml:space="preserve">1) มีนวัตกรรม ด้านสุขภาพหนึ่งเดียวระดับตำบล </t>
  </si>
  <si>
    <t>2) มีการสรุปผลการดำเนินงานและถอดบทเรียน เพื่อการพัฒนาในปีต่อไป</t>
  </si>
  <si>
    <t>ร้อยละ 80 ของตำบลที่ดำเนินงานสุขภาพหนึ่งเดียว ผ่านเกณฑ์มาตรฐาน (ได้คะแนนร้อยละ 80  ขึ้นไป)</t>
  </si>
  <si>
    <t>ตำบลผ่านเกณฑ์ร้อยละ</t>
  </si>
  <si>
    <t>80 ขึ้นไป</t>
  </si>
  <si>
    <t>70-79.99</t>
  </si>
  <si>
    <t>60-69.99</t>
  </si>
  <si>
    <t>50-59.99</t>
  </si>
  <si>
    <t>40-49.99</t>
  </si>
  <si>
    <t>ต่ำกว่า 40</t>
  </si>
  <si>
    <t>5.MIS (ข้อมูลสุขภาพและการแพทย์ 43 แฟ้ม)</t>
  </si>
  <si>
    <t>ทรงพล</t>
  </si>
  <si>
    <t>ข้อมูลสุขภาพและการแพทย์ 43 แฟ้มมีความครบถ้วนไม่น้อยกว่าร้อยละ 90</t>
  </si>
  <si>
    <t xml:space="preserve">ความครบถ้วนของข้อมูล 43 แฟ้ม หมายถึง จำนวนเปรียบเทียบของข้อมูลแต่ละแฟ้ม ระหว่าง </t>
  </si>
  <si>
    <t>(1)ข้อมูล  43 แฟ้ม และ (2)ข้อมูลในฐานข้อมูล HosXP และ JHCIS ของหน่วยบริการ โดยใช้โปรแกรมประมวลผล</t>
  </si>
  <si>
    <t>เปรียบเทียบจากสำนักงานสาธารณสุขจังหวัดสระแก้ว เริ่มวัดครั้งแรกในเดือนมกราคม 2559 จากนั้นจะทำการ</t>
  </si>
  <si>
    <t xml:space="preserve">วัดทุกเดือน สิ้นสุดที่เดือนมิถุนายน 2559ใช้ข้อมูล 43 แฟ้มของหน่วยบริการ และข้อมูลในโปรแกรม HosXP </t>
  </si>
  <si>
    <t>หรือ JHCIS ของหน่วยบริการทุกแห่งจัดเก็บสถิติทุกวันที่ 25 ของทุกเดือน</t>
  </si>
  <si>
    <t>ร้อยละ 90 ขึ้นไป</t>
  </si>
  <si>
    <t>ร้อยละ 80 -89.99</t>
  </si>
  <si>
    <t>ร้อยละ 70-79.99</t>
  </si>
  <si>
    <t>ร้อยละ 60-69.99</t>
  </si>
  <si>
    <t>ร้อยละ 50-59.99</t>
  </si>
  <si>
    <t>&lt;ร้อยละ 50</t>
  </si>
  <si>
    <t xml:space="preserve">KPI ยุทธศาสตร์สุขภาพ (40) </t>
  </si>
  <si>
    <t>1.Long Term Care</t>
  </si>
  <si>
    <t>จาตุรงค์</t>
  </si>
  <si>
    <t>ระดับความสำเร็จในการดูแลสุขภาพผู้สูงอายุ จังหวัดสระแก้ว</t>
  </si>
  <si>
    <t>โดยมีการดำเนินงาน ชมรมผู้สูงอายุคุณภาพ และ ตำบลต้นแบบผู้สูงอายุระยะยาว ดังนี้</t>
  </si>
  <si>
    <t>ตำบลต้นแบบผู้สูงอายุระยะยาว ๖ องค์ประกอบ (คะแนนประเมิน ๓๐๐ คะแนน)</t>
  </si>
  <si>
    <t>แยกเป็น ๖ องค์ประกอบ ดังนี้</t>
  </si>
  <si>
    <t xml:space="preserve">     ๑.ข้อมูลผู้สูงอายุตามกลุ่มศักยภาพ (ADL)                          ๕๐  คะแนน</t>
  </si>
  <si>
    <t xml:space="preserve">     ๒.ชมรมผู้สูงอายุคุณภาพ                                              ๗๐  คะแนน</t>
  </si>
  <si>
    <t xml:space="preserve">     ๓.อาสาสมัครดูแลผู้สูงอายุในชุมชน                                  ๕๐  คะแนน</t>
  </si>
  <si>
    <t xml:space="preserve">     ๔.การดูแลผู้สูงอายุที่บ้านโดยบุคลากรสาธารณสุข                 ๕๐  คะแนน</t>
  </si>
  <si>
    <t xml:space="preserve">     ๕.การส่งเสริมป้องกันทันตสุขภาพในระดับตำบล                  ๓๐  คะแนน</t>
  </si>
  <si>
    <t xml:space="preserve">     ๖.ระบบการดูแลผู้สูงอายุ ติดบ้าน ติดเตียง                         ๕๐  คะแนน</t>
  </si>
  <si>
    <t>ระดับคุณภาพ  “ตำบลต้นแบบผู้สูงอายุระยะยาว”พิจารณาจาก คะแนนรวมจากการประเมินรับรองทุกมาตรฐาน  ดังนี้</t>
  </si>
  <si>
    <t xml:space="preserve">     1.ระดับดีเด่น    ร้อยละ 80 ขึ้นไป       คะแนนรวมตั้งแต่ 240 ขึ้นไป </t>
  </si>
  <si>
    <t xml:space="preserve">     2.ระดับดีมาก    ร้อยละ 70 – 79.9    คะแนนรวม 210 – 239.9 คะแนน </t>
  </si>
  <si>
    <t xml:space="preserve">     3.ระดับดี         ร้อยละ 60 – 69.9    คะแนนรวม 180 – 209.9 คะแนน </t>
  </si>
  <si>
    <t xml:space="preserve">     ๔.ระดับพื้นฐาน  ร้อยละ 50 – 59.9    คะแนนรวม 150 – 179.9 คะแนน</t>
  </si>
  <si>
    <t>ตำบล ผ่านเกณฑ์ LTC ระดับดีเด่น ๒ ตำบล</t>
  </si>
  <si>
    <t xml:space="preserve">ตำบล ผ่านเกณฑ์ LTC ระดับดีเด่น 1 ตำบล, ระดับดีมาก 1 ตำบล </t>
  </si>
  <si>
    <t>2.NCD การเฝ้าระวังป้องกันควบคุมโรคไม่ติดต่อเรื้อรัง</t>
  </si>
  <si>
    <t xml:space="preserve">ความสำเร็จในการเฝ้าระวังป้องกันควบคุมโรคไม่ติดต่อเรื้อรังในระดับอำเภอ (CUP) </t>
  </si>
  <si>
    <t xml:space="preserve">1. มีการพัฒนาเครือข่ายบริการ (รพ./CMU/รพ.สต.) ในภาพ CUP ระดับอำเภอตามเกณฑ์คลินิก NCD  คุณภาพ 6 องค์ประกอบ </t>
  </si>
  <si>
    <t>1.1 มีทิศทางและนโยบาย</t>
  </si>
  <si>
    <t>1.2 มีการปรับระบบและกระบวนการบริการ</t>
  </si>
  <si>
    <t>1.3 จัดบริการเชื่อมโยงชุมชนในการลดโรคไม่ติดต่อ</t>
  </si>
  <si>
    <t>1.4 มีระบบสนับสนุนการจัดการตนเองของเครือข่าย</t>
  </si>
  <si>
    <t>1.5 มีระบบสนับสนุนการตัดสินใจ (ในการดูแลป้องกันและจัดการโรค) ของเครือข่าย</t>
  </si>
  <si>
    <t>1.6 มีระบบสารสนเทศ (มีการเชื่อมข้อมูลเพื่อบริการต่อเนื่องในเครือข่าย)</t>
  </si>
  <si>
    <t xml:space="preserve">2. ผลลัพธ์ตามกิจกรรมที่สำคัญ </t>
  </si>
  <si>
    <t>2.1 การคัดกรองเบาหวาน/ความดันโลหิตสูงตามขั้นตอนการประเมินความเสี่ยงด้านสุขภาพในประชากรอายุ 35 ปีขึ้นไป&gt;ร้อยละ 90</t>
  </si>
  <si>
    <t>2.2 กลุ่ม pre DM ได้รับการบริการลดเสี่ยงปรับพฤติกรรมนัดติดตาม1,2,3 เดือนและนัดตรวจ FPG เดือนที่6 และกลุ่ม pre HT ได้รับการบริการลดเสี่ยงปรับพฤติกรรมติดตามค่าความดันโลหิต1,2,3,6 เดือนได้&gt;ร้อยละ 80</t>
  </si>
  <si>
    <t>2.3 ผู้ป่วยโรคเบาหวาน/ความดันโลหิตสูงได้รับการประเมิน CVD risk ได้&gt;ร้อยละ 60</t>
  </si>
  <si>
    <t>2.4 ผู้ป่วยโรคเบาหวาน/ความดันโลหิตสูงได้รับการประเมิน CVD risk และความเสี่ยงสูงมาก ( CVD Risk &gt; 30 % ) ได้รับการปรับเปลี่ยนพฤติกรรมอย่างเข้มข้นและ / หรือได้รับยาในการรักษาเพื่อลดความเสี่ยง&gt;ร้อยละ 60</t>
  </si>
  <si>
    <t>2.5 ผู้ป่วยโรคเบาหวานที่ควบคุมระดับนํ้าตาลในเลือดได้ดี &gt;ร้อยละ 40</t>
  </si>
  <si>
    <t>2.6 ผู้ป่วยโรคความดันโลหิตสูงที่ควบคุมระดับความดันโลหิตได้ดี &gt;ร้อยละ 50</t>
  </si>
  <si>
    <r>
      <t>2.7 การคัดกรองเบาหวานเข้าจอประสาทตาในผู้ป่วยโรคเบาหวาน</t>
    </r>
    <r>
      <rPr>
        <b/>
        <sz val="16"/>
        <rFont val="TH SarabunIT๙"/>
        <family val="2"/>
      </rPr>
      <t xml:space="preserve"> </t>
    </r>
    <r>
      <rPr>
        <sz val="16"/>
        <rFont val="TH SarabunIT๙"/>
        <family val="2"/>
      </rPr>
      <t>&gt;ร้อยละ 60</t>
    </r>
  </si>
  <si>
    <t>2.8 ทุก CUP มีการจัดบริการ CKD Clinic ในการดูแลรักษาผู้ป่วยโรคไต ร้อยละ 100</t>
  </si>
  <si>
    <t>2.9 ผู้ป่วยโรคหลอดเลือดสมองได้รับการฟื้นฟูด้วยแพทย์แผนไทยฯครอบคลุมไม่น้อยกว่าร้อยละ 70 (รพ.ทุกแห่ง/รพ.สต.ที่มีแพทย์แผนไทยทุกแห่ง)</t>
  </si>
  <si>
    <t>2.10 ทุก CUP มีจัดบริการคลินิก DPAC ของโรงพยาบาลทุกแห่งประเมินผ่านตามเกณฑ์ (คลินิกDPAC คุณภาพ) ร้อยละ 100 และคลินิก DPACของรพ.สต.ประเมินผ่านตามเกณฑ์ (คลินิก DPAC คุณภาพ) ไม่น้อยกว่าร้อยละ  30</t>
  </si>
  <si>
    <t>2.11 มีการขยายการดำเนินงานหมู่บ้านจัดการสุขภาพ (การจัดการสุขภาพ 3อ 2ส, 8อ. สุขภาพดีวิถีชีวิตไทย,ลดพุงลดโรค) เพิ่มจากหมู่บ้าน/ชุมชนต้นแบบ มากกว่า 3 หมู่บ้าน/ตำบล</t>
  </si>
  <si>
    <t>2.13 มีองค์กรต้นแบบไร้พุง (หน่วยงานภาครัฐ/เอกชนในพื้นที่)ผ่านตามเกณฑ์ฯมากกว่า 2 องค์กร/อำเภอ</t>
  </si>
  <si>
    <t>การคิดค่าคะแนน</t>
  </si>
  <si>
    <t>ค่าคะแนนที่ได้</t>
  </si>
  <si>
    <t>ถ่วงน้ำหนัก</t>
  </si>
  <si>
    <t xml:space="preserve"> 19-20</t>
  </si>
  <si>
    <t xml:space="preserve"> 17-18</t>
  </si>
  <si>
    <t xml:space="preserve"> 15-16</t>
  </si>
  <si>
    <t xml:space="preserve"> 13-14</t>
  </si>
  <si>
    <t xml:space="preserve"> 11-12</t>
  </si>
  <si>
    <t xml:space="preserve"> 9-10</t>
  </si>
  <si>
    <t xml:space="preserve"> 7-8</t>
  </si>
  <si>
    <t xml:space="preserve"> 5-6</t>
  </si>
  <si>
    <t>0-4</t>
  </si>
  <si>
    <t xml:space="preserve">3. 4 ดี วิถีพอเพียง </t>
  </si>
  <si>
    <t>ณัฐกริช</t>
  </si>
  <si>
    <t>ระดับความสำเร็จในการบรรลุผลสัมฤทธิ์การพัฒนาอำเภอแห่งความสุข ภายใต้ ๔ ดี วิถีพอเพียง ( ตำบล 4 ดี)</t>
  </si>
  <si>
    <t>เป้าหมาย : อำเภอละ 2 ตำบล (ตำบลนำร่อง ปี 2557 และปี 2558)</t>
  </si>
  <si>
    <t>1. ดำเนินการตามเกณฑ์ขั้นพื้นฐาน (ประเมินโดยรวมตำบล)</t>
  </si>
  <si>
    <t xml:space="preserve">๑.๑ มีการประชุมคณะกรรมการขับเคลื่อนอำเภอ ตำบล และหมู่บ้าน/ชุมชน แห่งความสุขภายใต้ 4 ดี วิถีพอเพียง </t>
  </si>
  <si>
    <t>๑.๒ มีการวางแผนงานโครงการแบบมีส่วนร่วมขับเคลื่อนในระดับอำเภอ ตำบล และหมู่บ้านชุมชนแห่งความสุขภายใต้ 4 ดี วิถีพอเพียง ให้บูรณาการกับ DHS</t>
  </si>
  <si>
    <t>แผนงาน/โครงการ/แหล่งงบประมาณ</t>
  </si>
  <si>
    <t xml:space="preserve">๑.๓ มีการระดมงบประมาณจากทุนในอำเภอ ตำบล และหมู่บ้าน/ชุมชน เพื่อสนับสนุนการดำเนินงานตาม แผนงานโครงการของตำบล และหมู่บ้าน/ชุมชน </t>
  </si>
  <si>
    <t>๑.๔ มีการพัฒนากำลังคน/อาสาสมัครให้สอดคล้องกับแผนงานโครงการพัฒนาตำบลและหมู่บ้าน/ชุมชน</t>
  </si>
  <si>
    <t>คำสั่งหรือการมอบหมายงาน</t>
  </si>
  <si>
    <t xml:space="preserve">๑.๕ มีธรรมนูญตำบล และหมู่บ้าน/ชุมชน แห่งความสุข ภายใต้ 4 ดี วิถีพอเพียง </t>
  </si>
  <si>
    <t>เล่มธรรมนูญหรือการประกาศใช้</t>
  </si>
  <si>
    <t>๑.๖ มีการดำเนินงานตามแผนตามที่กำหนดไว้</t>
  </si>
  <si>
    <t>สรุปผลการดำเนินงาน</t>
  </si>
  <si>
    <t>๑.๗ มีการประเมินผล/ถอดบทเรียนแผนงาน/ปรับปรุงผลการดำเนินงานอย่างต่อเนื่อง</t>
  </si>
  <si>
    <t xml:space="preserve">๒. หมู่บ้านผ่านเกณฑ์ตัวชี้วัดตามที่กำหนด มากกว่าหรือเท่ากับร้อยละ 70 ของหมู่บ้านทั้งหมด (ประเมินรายหมู่บ้าน/ชุมชน) </t>
  </si>
  <si>
    <t xml:space="preserve">หมวดคนดี </t>
  </si>
  <si>
    <t xml:space="preserve">ข้อที่ ๓ ชุมชนมีกติกาและมาตรการทางสังคมในการงดเหล้าและเครื่องดื่มแอลกอฮอล์ในงานประเพณีที่สำคัญ รวมทั้ง ลด ละเลิก อบายมุข ยาเสพติด และการทะเลาะวิวาท </t>
  </si>
  <si>
    <t>แบบสรุปผลการดำเนินงานในชุมชน</t>
  </si>
  <si>
    <t>ข้อที่ ๖ ชุมชนมีการป้องกันและแก้ไขปัญหายาเสพติด</t>
  </si>
  <si>
    <t xml:space="preserve">หมวดสุขภาพดี </t>
  </si>
  <si>
    <t xml:space="preserve">ข้อที่ 1 ชุมชนมีการจัดการเพื่อแก้ไขปัญหาโรคเบาหวาน โรคความดันโลหิตสูง  โรคหลอดเลือดสมองผู้สูงอายุและผู้พิการและโรคอื่นที่เป็นปัญหาชุมชนให้ลดลงอย่างเป็นรูปธรรม </t>
  </si>
  <si>
    <t>ข้อที่ ๒ ชุมชนมีการแก้ไขปัญหาสารเคมีตกค้างในอาหารและกระแสเลือด</t>
  </si>
  <si>
    <t xml:space="preserve">ข้อที่ 3 ชุมชนมีกิจกรรมการป้องกันและแก้ไขปัญหาการมีเพศสัมพันธ์และการตั้งครรภ์ในวัยรุ่น </t>
  </si>
  <si>
    <t xml:space="preserve">ข้อที่ ๔ ศูนย์สาธารณสุขมูลฐานชุมชนมีโครงสร้างและการจัดบริการผ่านเกณฑ์ที่กำหนด  </t>
  </si>
  <si>
    <t>ข้อที่ ๕ ชุมชนมีการส่งเสริมและใช้สมุนไพรภูมิปัญญาไทยในการดูแลสุขภาพในชุมชน</t>
  </si>
  <si>
    <t>หมวดสิ่งแวดล้อมดี</t>
  </si>
  <si>
    <t>ข้อที่ 2 ชุมชนมีสภาพแวดล้อมที่สะอาด ทั้งในครัวเรือนและบริเวณบ้านตามหลักสุขาภิบาล</t>
  </si>
  <si>
    <t>ข้อที่ 3 ชุมชนรวมมีการรวมกลุ่มลดการใช้สารเคมีทางการเกษตร</t>
  </si>
  <si>
    <t>ข้อที่ 4 ชุมชนมีส่วนร่วมสร้างจิตสำนึกด้านสิ่งแวดล้อม</t>
  </si>
  <si>
    <t>หมวดรายได้ดี</t>
  </si>
  <si>
    <t>ข้อที่ ๑ ชุมชนและครัวเรือนมีรายได้เพิ่มและลดรายจ่ายจากการใช้หลักเศรษฐกิจพอเพียง</t>
  </si>
  <si>
    <t>(คัดเลือกมา ๑๑ ตัว จาก 22 ตัวชี้วัดทั้งหมด ) โดยคิดเป็นช่วงคะแนน ดังนี้</t>
  </si>
  <si>
    <t>เท่ากับหรือมากกว่า ร้อยละ 70 = 4 คะแนน</t>
  </si>
  <si>
    <t>ร้อยละ 50 - 69.99 = 3 คะแนน</t>
  </si>
  <si>
    <t>ร้อยละ 25 - 49.99 = 2 คะแนน</t>
  </si>
  <si>
    <t>น้อยกว่าร้อยละ  25 = 1 คะแนน</t>
  </si>
  <si>
    <t>4.ควบคุมปัญหาการเงินระดับ 7</t>
  </si>
  <si>
    <t>จำนวนคะแนนทั้งหมด(5)</t>
  </si>
  <si>
    <t xml:space="preserve">5.ควบคุมภายใน </t>
  </si>
  <si>
    <t>จำนวนคะแนนที่ได้ X น้ำหนักคะแนน(6)</t>
  </si>
  <si>
    <t xml:space="preserve">6.Healthy Work Place </t>
  </si>
  <si>
    <t>เอกชัย</t>
  </si>
  <si>
    <t>ระดับความสำเร็จของผลสัมฤทธิ์ของการดำเนินงานพัฒนาหน่วยงาน และสถานที่ตามแนวทางสถานที่ทำงาน</t>
  </si>
  <si>
    <t>น่าอยู่น่าทำงาน   (Health Workplace) และกิจกรรม GREEN CLEAN</t>
  </si>
  <si>
    <t>เกณฑ์พิจารณา</t>
  </si>
  <si>
    <t xml:space="preserve">1.ร้อยละของสถานที่ทำงาน สถานบริการสาธารณสุขในจังหวัดสระแก้ว ผ่านเกณฑ์ประเมินสถานที่ทำงานน่าอยู่ </t>
  </si>
  <si>
    <t>ผลการประเมินของกรมอนามัย</t>
  </si>
  <si>
    <t>น่าทำงาน กรมอนามัย ระดับดีมาก (คะแนนเต็ม 3 คะแนน)</t>
  </si>
  <si>
    <t>3 คะแนน</t>
  </si>
  <si>
    <t>2 คะแนน</t>
  </si>
  <si>
    <t>1 คะแนน</t>
  </si>
  <si>
    <t>0 คะแนน</t>
  </si>
  <si>
    <t xml:space="preserve">2.ร้อยละ ของสถานที่ทำงาน สถานบริการสาธารณสุข ในจังหวัดสระแก้ว มีกิจกรรม </t>
  </si>
  <si>
    <t>สรุปรายงานผลการดำเนินงาน</t>
  </si>
  <si>
    <t>และผ่านการประเมิน GREEN &amp; CLEAN (คะแนนเต็ม 3 คะแนน)</t>
  </si>
  <si>
    <t xml:space="preserve">ร้อยละ 50 ขึ้นไป </t>
  </si>
  <si>
    <t>ร้อยละ 45 – 49 .99</t>
  </si>
  <si>
    <t>ร้อยละ 40 – 44.99</t>
  </si>
  <si>
    <t>ต่ำกว่า ร้อยละ 40</t>
  </si>
  <si>
    <t xml:space="preserve">KPI กระทรวง (35) </t>
  </si>
  <si>
    <t>1.จัดบริการ CKD Clinic ในรพ.ระดับ M2(ร้อยละ80)</t>
  </si>
  <si>
    <t>การจัดตั้ง CKD Clinic เพื่อการชะลอความเสื่อมของไต</t>
  </si>
  <si>
    <t>CKD Clinic หมายถึง หน่วยบริการในสถานบริการสุขภาพ สังกัดสำนักงานปลัดกระทรวงสาธารณสุข ที่มี
การจัดระบบบริการรักษาพยาบาลผู้ป่วยโรคไตเรื้อรัง ได้ครบทุกระยะและเป็นการส่งเสริมป้องกันการชะลอความเสื่อมของไตได้อย่างมีประสิทธิภาพ ซึ่งต้องมี 3 องค์ประกอบ 3 ข้อ ต่อไปนี้</t>
  </si>
  <si>
    <t xml:space="preserve">      1.  บุคลากร ประกอบด้วย  1.1 แพทย์  1.2 พยาบาล  1.3 นักกำหนดอาหาร หรือโภชนาการ   
           1.4 เภสัชกร บุคคลที่แน่นอน  1.5 นักกายภาพบำบัด ทั้งนี้ขึ้นอยู่กับศักยภาพของโรงพยาบาล </t>
  </si>
  <si>
    <t xml:space="preserve">     2.  Education Program ประกอบด้วย</t>
  </si>
  <si>
    <t xml:space="preserve">         2.1 การใช้ยา  2.2 การรับประทานอาหาร    2.3 การปฏิบัติตัว  2.4 ในระดับ รพท. มีการให้คำแนะนำและเตรียมพร้อมผู้ป่วย CKD </t>
  </si>
  <si>
    <t xml:space="preserve">     3.  มีการจัดทำระบบข้อมูลผู้ป่วยโรคไตเรื้อรัง เพื่อใช้ในการวิเคราะห์ข้อมูล     </t>
  </si>
  <si>
    <t>หมายเหตุ</t>
  </si>
  <si>
    <t>1. กำหนดให้ รพ.ระดับ รพท.(S)/รพท.ขนาดเล็ก (M1) ที่จัดตั้ง CKD Clinic ต้องมีองค์ประกอบครบทั้ง 3 ข้อ ถ้าไม่มีต้องพัฒนาต่อไป</t>
  </si>
  <si>
    <t>2. ระดับ รพช. (F) จัดให้มีบริการรักษา และให้ความรู้ผู้ป่วย CKD ตามองค์ประกอบและมีบุคลากรตามกรอบอัตรากำลัง และมีแนวทาง (CPG) การส่งต่อผู้ป่วย CKD ไป รพ. A,S,M1 ตามความรุนแรงของโรค</t>
  </si>
  <si>
    <t>โรงพยาบาลทุกระดับมีผู้รับผิดชอบงานครบตามองค์ประกอบด้านบุคลากร</t>
  </si>
  <si>
    <t>โรงพยาบาลทุกระดับมีการดำเนินงานตามองค์ประกอบด้าน Education Program</t>
  </si>
  <si>
    <t>โรงพยาบาลทุกระดับมีการจัดทำระบบข้อมูลผู้ป่วยโรคไตเรื้อรัง เพื่อใช้ในการวิเคราะห์ข้อมูล</t>
  </si>
  <si>
    <t>โรงพยาบาลทุกระดับมีแนวทาง (CPG) ใช้ในการดูแลผู้ป่วย และการส่งต่อ ผู้ป่วย CKD ตามความรุนแรงของโรค ทุกระดับ (รพท./รพช./รพ.สต/CMU)</t>
  </si>
  <si>
    <t xml:space="preserve">มีการรายงานผล (Out put) : </t>
  </si>
  <si>
    <t>มีรายงานร้อยละของผู้ป่วย DM, HT ที่ได้รับการค้นหาและคัดกรองโรคไตเรื้อรัง</t>
  </si>
  <si>
    <t>มีรายงานร้อยละของผู้ป่วย DM, HT ที่ได้รับการวินิจฉัยว่าเป็นโรคไตเรื้อรังรายใหม่</t>
  </si>
  <si>
    <t>2.ER คุณภาพ ,Fast track ER to OR(7คะแนน)</t>
  </si>
  <si>
    <t>กชพรรณ</t>
  </si>
  <si>
    <t>คำอธิบาย  ประเมินมาตรฐาน ER คุณภาพโดยใช้คู่มือแนวทางสู่มาตรฐานด้านการรักษาพยาบาลฉุกเฉิน</t>
  </si>
  <si>
    <t xml:space="preserve">ของโรงพยาบาล โดยโรงพยาบาลประเมินตนเอง เพื่อทราบถึง จุดเด่นและจุดที่ต้องปรับปรุงของตนเอง </t>
  </si>
  <si>
    <t>ในด้านที่เกี่ยวทั้งหมด 4 ด้าน(12 ประเด็น)  เช่น  ด้านบุคลากร  ด้านการจัดอาคารสถานที่   ด้านการจัดระบบ</t>
  </si>
  <si>
    <t xml:space="preserve">ดูแลรักษาพยาบาล  รวมถึงระบบ Fast Track    และ ด้านสนับสนุนอื่นๆ   ทั้งนี้ระบบการรักษาพยาบาลฉุกเฉิน </t>
  </si>
  <si>
    <t xml:space="preserve">จะรวมตั้งแต่การดูแลผู้ป่วย ณ จุดเกิดเหตุ (Pre hospital care)  ณ ห้องฉุกเฉิน ( in hospital care) </t>
  </si>
  <si>
    <t xml:space="preserve">ระบบการส่งต่อผู้ป่วย (inter hospital care) ตลอดจนถึง ผู้ป่วยสิ้นสุดการรักษา (discharge)ทั้งในภาวะปกติ  </t>
  </si>
  <si>
    <t>ภาวะอุบัติภัยหมู่ (Mass Casualty Incident:: MCI) และ ภาวะ ภัยพิบัติ (Disaster)ความพึงพอใจ</t>
  </si>
  <si>
    <t>ของผู้มารับบริการ โดยให้โรงพยาบาลทุกแห่งดำเนินการดังนี้</t>
  </si>
  <si>
    <t>1. โรงพยาบาลทุกระดับมีคณะกรรมการในการดำเนินงานพัฒนาคุณภาพ ER</t>
  </si>
  <si>
    <t xml:space="preserve">2. บุคลากร ER ในโรงพยาบาลทุกระดับมีการพัฒนาศักยภาพในการใช้แนวพัฒนาทางสู่มาตรฐานด้าน การรักษา พยาบาลฉุกเฉินของโรงพยาบาล  </t>
  </si>
  <si>
    <t xml:space="preserve">3. มีการดำเนินการตามขบวนการพัฒนาคุณภาพ ER ตามแนวพัฒนาทางสู่มาตรฐานด้านการรักษา พยาบาลฉุกเฉินของโรงพยาบาล </t>
  </si>
  <si>
    <t>4. มีการวิเคราะห์ผลการพัฒนาคุณภาพ ER ตาม ข้อ 3 และมีแผนปรับปรุงพัฒนา</t>
  </si>
  <si>
    <t>มีแผนปฏิบัติการ</t>
  </si>
  <si>
    <t>5. มีการประเมินตนเองตามเกณฑ์ ER คุณภาพของกรมการแพทย์ ๑๒ องค์ประกอบ</t>
  </si>
  <si>
    <t xml:space="preserve">6. มีการรายงานผล (Out put) : 
6.1 มีข้อมูลอัตราการคัดแยกผู้ป่วยฉุกเฉินตามลำดับความรุนแรงและความฉุกเฉินของผู้ป่วยฉุกเฉินที่มารับบริการที่ ER 
6.2 ความพึงพอใจของผู้ปฏิบัติงาน
6.3 ความพึงพอใจของผู้มารับบริการ
</t>
  </si>
  <si>
    <t xml:space="preserve"> - มีข้อมูลอัตราการคัดแยกผู้ป่วยฉุกเฉินตามลำดับความรุนแรงและความฉุกเฉินของผู้ป่วยฉุกเฉินที่มารับบริการที่ ER </t>
  </si>
  <si>
    <t xml:space="preserve"> - ความพึงพอใจของผู้ปฏิบัติงาน</t>
  </si>
  <si>
    <t xml:space="preserve"> - ความพึงพอใจของผู้มารับบริการ</t>
  </si>
  <si>
    <t xml:space="preserve">7. มีการทบทวนอุบัติการความเสี่ยงทางคลีนิค ระดับ E -I  ใน ER ทุกรายและเกิดแนวทางหรือมาตรการในการป้องกันความเสี่ยง </t>
  </si>
  <si>
    <t xml:space="preserve">8. Pre hospital มีศูนย์สั่งการ มีผู้บริหารรับผิดชอบเป็นแพทย์ Staff แพทย์ EP หรือแพทย์ที่สนใจด้านฉุกเฉิน มีพยาบาลประจำเป็น nurse coordinator ให้ทบทวนระบบสั่งการ การออกปฏิบัติสม่ำเสมอ รวมทั้งอุปกรณ์ฉุกเฉินที่จำเป็นตามมาตรฐาน เช่น คุณภาพของรถ ambulance ต้องปลอดภัย สำหรับบุคลากรและผู้ป่วย มีเครื่องมือพร้อม
</t>
  </si>
  <si>
    <t>บันทึกการสอบเทียบเครื่องมือ รายงานการตรวจเช็คเครื่องมือพร้อมใช้งาน</t>
  </si>
  <si>
    <t xml:space="preserve">9. In hospital at ER     จัดระบบคัดแยกผู้ป่วยทุกราย โดยเฉพาะกลุ่มแดง Resuscitation กลุ่มชมพู Emergency และกลุ่มเหลือง Urgency เท่านั้นควรให้อยู่ในER กลุ่มอื่นที่ไม่ฉุกเฉิน คือสีขาวNon-urgency และสีเขียวSemi-urgency ต้องจัดให้มีระบบห้องตรวจนอกเวลาราชการแยกออกไปจากER ทั้งเวรเช้าและบ่าย ให้เพียงพอกับจำนวนผู้ป่วย
</t>
  </si>
  <si>
    <t>11. โรงพยาบาลชุมชน ระดับ M2 ขึ้นไป ให้มีแพทย์ตรวจผู้ป่วยฉุกเฉินทุกรายการทุกเวร   ระดับ F ให้มีแพทย์ตรวจผู้ป่วยฉุกเฉิน ในเวร เช้า บ่าย นอกเวลาราชการ</t>
  </si>
  <si>
    <t>คำสั่งจัดเวร</t>
  </si>
  <si>
    <t xml:space="preserve">12. จัดระบบ fast track สำหรับโรคที่ต้องการความเร่งด่วนในการรักษา เช่น STEMI , Stroke  และกลุ่ม high risk เช่น pregnancy newborn และ  trauma  vascular ให้ลดขั้นตอนและมีทีมรักษาเป็นผู้เชี่ยวชาญภายในออกร่วมดูแล </t>
  </si>
  <si>
    <t>แนวทาง / CPG</t>
  </si>
  <si>
    <t>13. ทำโครงสร้างห้อง ER สามารถป้องกันอันตรายและให้ปลอดภัยจากเหตุการณ์ร้ายที่คุกคามได้ เช่น มีระบบปิดประตูทางเข้า กันคนนอกเข้าพื้นที่ส่วน resuscitation ที่ต้องการความเป็นส่วนตัวสูง</t>
  </si>
  <si>
    <t>14. มีระบบระงับเหตุร้ายฉุกเฉินทันที เช่น ระบบโทรศัพท์ SOS หรือกริ่งสัญญาณเรียกขอความช่วยเหลือจากภายนอกมาทันที</t>
  </si>
  <si>
    <t>15. มีโทรทัศน์วงจรปิด ที่เฝ้าระวังโดย รปภ.</t>
  </si>
  <si>
    <t>16. ทำระบบ IT เพื่อรวบรวมสารสนเทศและวิเคราะห์ มีการพัฒนาโดยทำ CQI</t>
  </si>
  <si>
    <t>CQI /นวัตกรรม</t>
  </si>
  <si>
    <t>จำนวนคะแนนที่ได้ X น้ำหนักคะแนน(7)</t>
  </si>
  <si>
    <t>จำนวนคะแนนทั้งหมด(20)</t>
  </si>
  <si>
    <t>3.ผู้ป่วยนอกร้อยละ18ได้รับบริการการแพทย์แผนไทย และการแพทย์ทางเลือกที่ได้มาตรฐาน</t>
  </si>
  <si>
    <t>นุชรี</t>
  </si>
  <si>
    <t xml:space="preserve">  ร้อยละของผู้ป่วยนอกได้รับบริการการแพทย์แผนไทยและ/หรือการแพทย์</t>
  </si>
  <si>
    <t>ดึงข้อมูลจากโปรแกรม</t>
  </si>
  <si>
    <t xml:space="preserve">ทางเลือกที่ได้มาตรฐานในสถานบริการสาธารณสุขสังกัดกระทรวงสาธารณสุข ร้อยละ  18  </t>
  </si>
  <si>
    <t xml:space="preserve">         ผู้ป่วยนอกได้รับบริการการแพทย์แผนไทยและ/หรือการแพทย์ทางเลือกที่ได้มาตรฐานในสถานบริการสาธารณสุขสังกัดกระทรวงสาธารณสุข หมายถึง จำนวนครั้งที่ผู้ป่วยนอกมารับบริการรักษาพยาบาล  ส่งเสริมสุขภาพ  ป้องกันโรค และฟื้นฟูสภาพด้วยการแพทย์แผนไทยและ/หรือการแพทย์ทางเลือกในสถานบริการสาธารณสุขในสังกัดกระทรวงสาธารณสุขตามเกณฑ์มาตรฐานที่กำหนด    
    ผู้ป่วยที่มาทำการรักษาพยาบาล  ส่งเสริมสุขภาพ  ป้องกันโรค และฟื้นฟูสภาพด้วยการแพทย์แผนไทยและ/หรือการแพทย์ทางเลือก ทั้งหมดของสถานบริการสาธารณสุขในสังกัดกระทรวงสาธารณสุข  หมายถึง จำนวนครั้งที่ผู้ป่วยมารับบริการรักษาพยาบาลและฟื้นฟูสภาพทั้งหมดของสถานบริการสาธารณสุขในสังกัดกระทรวงสาธารณสุข (ทั้งแผนปัจจุบัน - แผนไทยและทางเลือก)     
    บริการรักษาพยาบาลและฟื้นฟูสภาพด้วยการแพทย์แผนไทย  หมายถึง การตรวจวินิจฉัยการใช้ยาสมุนไพร การนวดไทย การประคบสมุนไพร การอบไอน้ำสมุนไพร การทับหม้อเกลือ การรัดหน้าท้อง การอาบสมุนไพร การนาบอิฐ การบำบัดด้วยฤๅษีดัดตน        บริการรักษาพยาบาลและฟื้นฟูสภาพด้วยการแพทย์ทางเลือก  หมายถึง การนวดกดจุด  การฝังเข็ม สมาธิบำบัด การออกกำลังกายเชิงบำบัดและฟื้นฟู และการปรับเปลี่ยนพฤติกรรม</t>
  </si>
  <si>
    <r>
      <t xml:space="preserve">สูตรการคำนวณ    :   </t>
    </r>
    <r>
      <rPr>
        <b/>
        <u/>
        <sz val="16"/>
        <rFont val="TH SarabunIT๙"/>
        <family val="2"/>
      </rPr>
      <t>A X 100</t>
    </r>
  </si>
  <si>
    <t xml:space="preserve">                                B</t>
  </si>
  <si>
    <t>โดยที่</t>
  </si>
  <si>
    <t xml:space="preserve">     A = จำนวนครั้งที่ผู้ป่วยนอกมารับบริการรักษาพยาบาล ส่งเสริมสุขภาพ ป้องกันโรคและฟูฟูสภาพด้วยการแพทย์แผนไทยและ/หรือการแพทย์ทางเลือกที่ได้มาตรฐานในสถานบริการสาธารณสุขในสังกัดกระทรวงสาธารณสุข   
    B = จำนวนครั้งที่ผู้ป่วยนอกมารับบริการพยาบาล ส่งเสริมสุขภาพ ป้องกันโรค และฟื้นฟูสภาพทั้งหมดของสถานบริการสาธารณสุขในสังกัดกระทรวงสาธารณสุข
</t>
  </si>
  <si>
    <t>4.ร้อยละ100ของ รพ.สังกัด กสธ. มีการจัดการขยะมูลฝอยติดเชื้อตามมาตรฐาน</t>
  </si>
  <si>
    <t>โรงพยาบาลสังกัดกระทรวงสาธารณสุข ดำเนินการยกระดับการจัดการมูลฝอยติดเชื้อในโรงพยาบาลให้ได้</t>
  </si>
  <si>
    <t>มาตรฐานตามกฎกระทรวงว่าด้วยการจัดการมูลฝอยติดเชื้อ พ.ศ.2545 โดยมีเกณฑ์การประเมินคุณภาพ</t>
  </si>
  <si>
    <t>การจัดการมูลฝอยติดเชื้อสำหรับโรงพยาบาลใน 7 เรื่อง ต่อไปนี้</t>
  </si>
  <si>
    <t>1. ด้านบุคลากร</t>
  </si>
  <si>
    <t>2. การคัดแยกมูลฝอย</t>
  </si>
  <si>
    <t>3. การเก็บรวบรวมมูลฝอยติดเชื้อ</t>
  </si>
  <si>
    <t>4.การเคลื่อนย้ายมูลฝอยติดเชื้อ</t>
  </si>
  <si>
    <t>5. ลักษณะของรถเข็นที่ใช้ในการเคลื่อนย้ายมูลฝอยติดเชื้อ</t>
  </si>
  <si>
    <t>6. สถานที่พักรวมมูลฝอยติดเชื้อ</t>
  </si>
  <si>
    <t>7. การกำจัดมูลฝอยติดเชื้อ</t>
  </si>
  <si>
    <t xml:space="preserve">โรงพยาบาลสังกัดกระทรวงสาธารณสุขมีระบบการจัดการมูลฝอยติดเชื้อตามมาตรฐาน </t>
  </si>
  <si>
    <t xml:space="preserve">o  มูลฝอยติดเชื้อในโรงพยาบาลสังกัดกระทรวงสาธารณสุขได้รับการควบคุมกำกับ เก็บ ขนและกำจัดมูลฝอยติดเชื้อ </t>
  </si>
  <si>
    <t xml:space="preserve">o  โรงพยาบาลมีการใช้เอกสารกำกับการขนส่งมูลฝอยติดเชื้อ </t>
  </si>
  <si>
    <t>(ตช.01/1 (สีฟ้า) และ ตช.01/2)</t>
  </si>
  <si>
    <t>o  องค์กรปกครองส่วนท้องถิ่น (ที่ รพ.ตั้งอยู่) มีการใช้เอกสารกำกับการขนส่ง</t>
  </si>
  <si>
    <t xml:space="preserve">(ตช.04) </t>
  </si>
  <si>
    <t xml:space="preserve">o  โรงพยาบาลมีการฝึกอบรมการป้องกันและระงับการแพร่เชื้อหรืออันตรายที่อาจเกิดจากมูลฝอยติดเชื้อ สำหรับบุคลากรในโรงพยาบาลและบริการสาธารณสุขในเครือข่าย (รพ.สต) </t>
  </si>
  <si>
    <t>เอกสารการฝึกอบรม</t>
  </si>
  <si>
    <t xml:space="preserve">o  โรงพยาบาลผ่านการประเมินคุณภาพการจัดการมูลฝอยติดเชื้อสำหรับโรงพยาบาล ตามกฎกระทรวง ว่าด้วยการกำจัดมูลฝอยติดเชื้อ พ.ศ. 2545 (7  หัวข้อ คือ บุคลากร การคัดแยก  การเก็บรวบรวม การเคลื่อนย้าย    ลักษณะของรถเข็น   ลักษณะของที่พักรวมมูลฝอยติดเชื้อ และการกำจัดมูลฝอยติดเชื้อ)    </t>
  </si>
  <si>
    <t>ผลการประเมินคุณภาพการจัดการมูลฝอยติดเชื้อสำหรับโรงพยาบาล</t>
  </si>
  <si>
    <t>o  โรงพยาบาลมีระบบการสนับสนุนการจัดการมูลฝอยติดเชื้อของสถานบริการสาธารณสุขในเครือข่าย (รพ.สต)</t>
  </si>
  <si>
    <t>ระบบการจัดการมูลฝอยติดเชื้อ คปสอ.</t>
  </si>
  <si>
    <t xml:space="preserve">o  โรงพยาบาลมีการดำเนินการจัดการมูลฝอยติดเชื้อในสถานบริการสาธารณสุขในเครือข่าย(รพ.สต) </t>
  </si>
  <si>
    <t xml:space="preserve">รพ.สต.ติดดาว </t>
  </si>
  <si>
    <t>1.DHF</t>
  </si>
  <si>
    <t>2.พัฒนาการเด็ก</t>
  </si>
  <si>
    <t>เด็กอายุ 9,18,30,42 เดือน ได้รับการคัดกรองพัฒนาการ อย่างน้อยร้อยละ 90</t>
  </si>
  <si>
    <t>ฐานข้อมูลจาก 43 แฟ้ม</t>
  </si>
  <si>
    <t xml:space="preserve">รพ.สต. มีการจัดบริการ Well Child Clinic (WCC) คุณภาพ </t>
  </si>
  <si>
    <t>ประเมินตามเกณฑ์มาตรฐาน</t>
  </si>
  <si>
    <t>ทะเบียนการติดตามและการส่งต่อเพื่อกระตุ้นพัฒนาการ</t>
  </si>
  <si>
    <t>3.ตำบลจัดการสุขภาพ</t>
  </si>
  <si>
    <t>เชาวลิต</t>
  </si>
  <si>
    <t>การพัฒนาทีมสุขภาพตำบล (ระดับพื้นฐาน)</t>
  </si>
  <si>
    <t>หากประเมินแล้วอยู่ระดับใดให้เอาเกณฑ์ระดับก่อนหน้ามารวมกัน เช่น ระดับดีมาก=พื้นฐาน+พัฒนา+ดี+ดีมาก</t>
  </si>
  <si>
    <r>
      <t>4.มาตรฐานแพทย์แผนไทย)</t>
    </r>
    <r>
      <rPr>
        <b/>
        <sz val="16"/>
        <rFont val="TH SarabunIT๙"/>
        <family val="2"/>
      </rPr>
      <t xml:space="preserve">  ใช้ผลประเมินจากงานแพทย์แผนไทย สสจ.สระแก้ว</t>
    </r>
  </si>
  <si>
    <t xml:space="preserve">ด้านสถานที่  เครื่องมือ  เครื่องใช้  และสิ่งแวดล้อม </t>
  </si>
  <si>
    <t xml:space="preserve"> - ทะเบียนการฝึกอบรม</t>
  </si>
  <si>
    <t xml:space="preserve">ด้านบุคลากร  </t>
  </si>
  <si>
    <t>ด้านที่ 3</t>
  </si>
  <si>
    <t xml:space="preserve">ด้านการปฏิบัติงาน  </t>
  </si>
  <si>
    <t xml:space="preserve"> - คำสั่งมอบหมายงาน/บทบาทหน้าที่</t>
  </si>
  <si>
    <t xml:space="preserve"> - ขั้นตอน SOP</t>
  </si>
  <si>
    <t>ด้านการจัดบริการ</t>
  </si>
  <si>
    <t>ด้านที่ 4</t>
  </si>
  <si>
    <t xml:space="preserve"> - มาตรการการจัดการความเสี่ยงด้าน</t>
  </si>
  <si>
    <t>การแพทย์แผนไทย</t>
  </si>
  <si>
    <t xml:space="preserve"> - แบบสรุป รง.อาการไม่พึงประสงค์</t>
  </si>
  <si>
    <t xml:space="preserve"> - แบบ รง.ความเสี่ยงแพทย์แผนไทย</t>
  </si>
  <si>
    <t>ด้านที่ 5</t>
  </si>
  <si>
    <t xml:space="preserve"> - ทะเบียนการเยี่ยมบ้าน</t>
  </si>
  <si>
    <t xml:space="preserve"> - ทะเบียนการให้สุขึกษา</t>
  </si>
  <si>
    <t xml:space="preserve"> - ทะเบียนหมอพื้นบ้าน</t>
  </si>
  <si>
    <t xml:space="preserve"> - รพ.สต.ปลูกสมุนไพรอย่างน้อย20ชนิด</t>
  </si>
  <si>
    <t xml:space="preserve"> - รพ.สต.มีการใช้ยาสมุนไพรอย่างน้อย 10 ชนิด</t>
  </si>
  <si>
    <t xml:space="preserve"> 5.ระบบงานที่สำคัญ(PCT/IC/ENV/ยา/RM/Lab) </t>
  </si>
  <si>
    <t>ระบบ PCT ผ่านเกณฑ์มาตรฐาน</t>
  </si>
  <si>
    <t>ระบบ IC ผ่านเกณฑ์มาตรฐาน</t>
  </si>
  <si>
    <t>ระบบ ENV ผ่านเกณฑ์มาตรฐาน ENV +HWP</t>
  </si>
  <si>
    <t>ระบบ PTC ผ่านเกณฑ์มาตรฐาน</t>
  </si>
  <si>
    <t>ระบบ RM ผ่านเกณฑ์มาตรฐาน</t>
  </si>
  <si>
    <t>ระบบ LAB  ผ่านเกณฑ์มาตรฐาน</t>
  </si>
  <si>
    <t xml:space="preserve"> 6.Data ข้อมูลสุขภาพและการแพทย์ 43 แฟ้มมีความครบถ้วนไม่น้อยกว่าร้อยละ 90</t>
  </si>
  <si>
    <t>ข้อมูลสุขภาพ 43 แฟ้มมีความครบถ้วน น้อยกว่าร้อยละ 60</t>
  </si>
  <si>
    <t>ข้อมูลสุขภาพ 43 แฟ้มมีความครบถ้วน ร้อยละ 60-69.99</t>
  </si>
  <si>
    <t>ข้อมูลสุขภาพ 43 แฟ้มมีความครบถ้วน ร้อยละ 70-79.99</t>
  </si>
  <si>
    <t>ข้อมูลสุขภาพ 43 แฟ้มมีความครบถ้วน ร้อยละ 80-89.99</t>
  </si>
  <si>
    <t>ข้อมูลสุขภาพ 43 แฟ้มมีความครบถ้วน ร้อยละ 90 ขึ้นไป</t>
  </si>
  <si>
    <t xml:space="preserve"> 7. เกณฑ์ประเมินการดำเนินงานทีมหมอครอบครัว (Family Care Team)</t>
  </si>
  <si>
    <t>1. ระบบส่งต่อ</t>
  </si>
  <si>
    <t xml:space="preserve"> 1.2 มีการติดตามผล การรักษา, และวิเคราะห์ข้อมูลการส่งต่อ</t>
  </si>
  <si>
    <t>รายงาน/เอกสาร</t>
  </si>
  <si>
    <t>2. โครงสร้างการดำเนินงาน</t>
  </si>
  <si>
    <t xml:space="preserve">3. การจัดระบบบริการ </t>
  </si>
  <si>
    <t>เอกสารรายงาน/ฐานข้อมูล</t>
  </si>
  <si>
    <t>4. การพัฒนาบุคลากร</t>
  </si>
  <si>
    <t>5. การสนับสนุน</t>
  </si>
  <si>
    <t xml:space="preserve">คู่มือ/แนวทาง/ชุดเครื่องมืออุปกรณ์  </t>
  </si>
  <si>
    <t>6. การดูแลผู้ป่วยตามกลุ่มเป้าหมาย</t>
  </si>
  <si>
    <t>เอกสาร/รายงาน/ไฟล์ข้อมูล</t>
  </si>
  <si>
    <t>คำสั่ง/เอกสารมอบหมายงาน</t>
  </si>
  <si>
    <t xml:space="preserve">  จำนวนผู้ป่วยที่ได้รับการดูแล = 100%  ของผู้ป่วยทั้งหมดในพื้นที่</t>
  </si>
  <si>
    <t>ร้อยละ 90ขึ้นไป = 5</t>
  </si>
  <si>
    <t>ร้อยละ80-89.99=4</t>
  </si>
  <si>
    <t>ร้อยละ70-79.99=3</t>
  </si>
  <si>
    <t>ร้อยละ60-69.99=2</t>
  </si>
  <si>
    <t>ร้อยละ50-59.99=1</t>
  </si>
  <si>
    <t>น้อยกว่าร้อยละ50=0</t>
  </si>
  <si>
    <t>รวม</t>
  </si>
  <si>
    <t>คะแนนที่ได้จากการประเมิน</t>
  </si>
  <si>
    <t>x 10      =</t>
  </si>
  <si>
    <t>ค่าคะแนนที่ได้จากการถ่วงน้ำหนัก</t>
  </si>
  <si>
    <t xml:space="preserve"> 8.ควบคุมภายใน</t>
  </si>
  <si>
    <t>1) สภาพแวดล้อมการควบคุม        2) การประเมินความเสี่ยง</t>
  </si>
  <si>
    <t>3) กิจกรรมการควบคุม              4) สารสนเทศและการสื่อสาร   5) การติดตามประเมินผล</t>
  </si>
  <si>
    <t>จำนวนคะแนนที่ได้ X น้ำหนักคะแนน(10)</t>
  </si>
  <si>
    <t xml:space="preserve">เกณฑ์ รพ.สต.ติดดาว  </t>
  </si>
  <si>
    <t xml:space="preserve">ระดับคะแนน 90 – 100% </t>
  </si>
  <si>
    <t>5  ดาว</t>
  </si>
  <si>
    <t xml:space="preserve">ระดับคะแนน 80 – 89.99%  </t>
  </si>
  <si>
    <t>4  ดาว</t>
  </si>
  <si>
    <t xml:space="preserve">ระดับคะแนน 70 – 79.99% </t>
  </si>
  <si>
    <t>3  ดาว</t>
  </si>
  <si>
    <t xml:space="preserve">ระดับคะแนน 60 – 69.99% </t>
  </si>
  <si>
    <t>2  ดาว</t>
  </si>
  <si>
    <t xml:space="preserve">ระดับคะแนน  50 – 59.99% </t>
  </si>
  <si>
    <t>1  ดาว</t>
  </si>
  <si>
    <t xml:space="preserve">นวัตกรรม  (ร้อยละ 10) </t>
  </si>
  <si>
    <t>คปสอ.มีผลงานวิชาการ (CQI,Invotion,Invesigation Report,Reserch,R2R)ที่นำสู่การพัฒนาบริการสาธารณสุขอย่างมีประสิทธิภาพ</t>
  </si>
  <si>
    <t>อรพิน</t>
  </si>
  <si>
    <t>เกณฑ์การประเมิน</t>
  </si>
  <si>
    <t>1.โรงพยาบาลและหน่วยบริการปฐมภูมิมีกระบวนการ CQI  ให้ 1 คะแนน</t>
  </si>
  <si>
    <t xml:space="preserve"> 1. ห้ามใช้ผลงานที่ทำเพื่อเลื่อนระดับ</t>
  </si>
  <si>
    <t>2.โรงพยาบาลและหน่วยบริการปฐมภูมิมีการวิจัยแบบ R2R ให้ 1 คะแนน</t>
  </si>
  <si>
    <t xml:space="preserve"> 2. ห้ามใช้ผลงานที่เป็นวิทยานิพนธ์</t>
  </si>
  <si>
    <t>วิธีการประเมิน</t>
  </si>
  <si>
    <t>1.คปสอ ทุกแห่งดำเนินการประเมินโรงพยาบาลและหน่วยบริการปฐมภูมิในสังกัด แล้วนำมาคำนวณตามสูตร</t>
  </si>
  <si>
    <t>2.สสจ.สระแก้ว ประเมินรับรองผลการประเมินของ คปสอ.</t>
  </si>
  <si>
    <t>ผ่าน</t>
  </si>
  <si>
    <t>ไม่ผ่าน</t>
  </si>
  <si>
    <t>รวมคะแนน</t>
  </si>
  <si>
    <t>=</t>
  </si>
  <si>
    <r>
      <t xml:space="preserve">เกณฑ์การให้คะแนน </t>
    </r>
    <r>
      <rPr>
        <sz val="16"/>
        <rFont val="TH SarabunIT๙"/>
        <family val="2"/>
      </rPr>
      <t>ทุกตำบล มีการดำเนินงานสุขภาพหนึ่งเดียว</t>
    </r>
  </si>
  <si>
    <t>สสจ.สุ่มสำรวจ ณ วันประเมิน</t>
  </si>
  <si>
    <t>ประวิทย์</t>
  </si>
  <si>
    <t>CI = 0
  CI = 0   ได้  5  คะแนน
  CI = 0.01-3.00   ได้  4  คะแนน
  CI = 3.01-6.00   ได้  3  คะแนน
  CI = 6.01-9.00   ได้  2  คะแนน
  CI = 9.01-12.00 ได้  1  คะแนน
  CI &gt; 12            ได้  0  คะแนน</t>
  </si>
  <si>
    <r>
      <t xml:space="preserve">HI  น้อยกว่า 10%
  HI </t>
    </r>
    <r>
      <rPr>
        <u/>
        <sz val="16"/>
        <color rgb="FFFF0000"/>
        <rFont val="TH SarabunIT๙"/>
        <family val="2"/>
      </rPr>
      <t>&lt;</t>
    </r>
    <r>
      <rPr>
        <sz val="16"/>
        <color rgb="FFFF0000"/>
        <rFont val="TH SarabunIT๙"/>
        <family val="2"/>
      </rPr>
      <t xml:space="preserve"> 10   ได้  5  คะแนน
  HI = 10.01-20.00  ได้ 4 คะแนน
  HI = 20.01-30.00  ได้ 3 คะแนน
  HI = 30.01-40.00  ได้ 2 คะแนน
  HI = 40.01-50.00  ได้ 1 คะแนน
  HI &gt; 50               ได้ 0 คะแนน</t>
    </r>
  </si>
  <si>
    <t>คำสั่ง (เอกสาร)/รายละเอียด</t>
  </si>
  <si>
    <t>เอกสาร/การดำเนินงาน</t>
  </si>
  <si>
    <t>เอกสาร/มีฐานข้อมูลผู้ป่วยโรคไตเรื้อรัง</t>
  </si>
  <si>
    <t>เอกสาร/มีหลักฐานแนวทางการดำเนินงานชัดเจน</t>
  </si>
  <si>
    <t>ฐานข้อมูลจาก HDC /สรุปผลการดำเนินงาน</t>
  </si>
  <si>
    <t>ผลงาน</t>
  </si>
  <si>
    <t>ฐานข้อมูลจาก HDC</t>
  </si>
  <si>
    <t>ฐานข้อมูลจาก 43 แฟ้ม/รายงานไตรมาส</t>
  </si>
  <si>
    <t>ดูจากเอกสารรายละเอียด (แฟ้ม)</t>
  </si>
  <si>
    <t>ดูจากเอกสารรายละเอียดข้อมูล (แฟ้ม)</t>
  </si>
  <si>
    <t>จำนวนรพ.สต.ทั้งหมด X จำนวนดาวที่ได้ทั้งหมด</t>
  </si>
  <si>
    <t>จำนวนรพ.สต.ทั้งหมด X 5</t>
  </si>
  <si>
    <t>*30%</t>
  </si>
  <si>
    <t>การคิดคะแนนเข้า คปสอ. ติดดาว</t>
  </si>
  <si>
    <t xml:space="preserve"> - ประเมิน ณ วันที่ 26 มิ.ย. - 1 ก.ค. 2559</t>
  </si>
  <si>
    <t xml:space="preserve"> 1   เล่ม ส่งให้สสจ. 22 มิ.ย. 2559</t>
  </si>
  <si>
    <t>จากผลการประเมิน รพ.สต. ของ QLN ระหว่างวันที่ 10 - 17 มิถุนายน 2559</t>
  </si>
  <si>
    <t xml:space="preserve"> 3. ให้ใช้ผลงานปี 58เท่านั้น</t>
  </si>
  <si>
    <t>หลักฐาน</t>
  </si>
  <si>
    <t>1. บัญชีรายชื่อ รพ.สต. ที่นำเสนอผลงาน</t>
  </si>
  <si>
    <t>2. เอกสารผลงานวิชาการราย รพ.สต.</t>
  </si>
  <si>
    <t>3. ภาพประกอบการจัดเวทีวิชาการ(Oral, Poster ฯลฯ</t>
  </si>
  <si>
    <t>(ผลรวมคะแนนของรพ.สต.+คะแนนของรพ. )X 100       =  คะแนนที่ได้  ร้อยละ.......................</t>
  </si>
  <si>
    <t xml:space="preserve"> 1.1 มี ระบบ Coordination( ระบบ ส่งต่อ ) : มีการประสานงานส่งต่อ ,  (มีครบถ้วน 2 มีไม่ครบถ้วน 1 ไม่มี 0)</t>
  </si>
  <si>
    <t xml:space="preserve"> 1.3 มีการบันทึก Family Folder หรือทะเบียนประวัติ แสดงถึงการดูแลต่อเนื่องการดูแลต่อเนื่อง (มีครบถ้วน 2 มีไม่ครบถ้วน 1 ไม่มี 0)</t>
  </si>
  <si>
    <t xml:space="preserve"> Family Folder/บันทึกการเยี่ยมบ้าน สุ่มประเมิน</t>
  </si>
  <si>
    <t>2.1    มีคำสั่งคณะกรรมการระดับตำบล โดย ทีมหมอครอบครัว ทุกคนมีส่วนร่วมเป็นคณะทำงาน และมี องค์กรท้องถิ่น ปราชญ์ชาวบ้าน พระภิกษุสงฆ์ จิตอาสา หรือ อื่น ๆ (มีคำสั่ง โครงสร้างการดำเนินงาน และมีกิจกรรม ได้ 2  คะแนน  มีไม่ครบ 1  ไม่มี 0)</t>
  </si>
  <si>
    <t>คำสั่งคณะกรรมการระดับตำบล ที่แสดงถึงบทบาทหน้าที่ในการดูแลกลุ่มเป้าหมายทีมหมอครอบครัว</t>
  </si>
  <si>
    <t>2.2    มีผู้ประสานงานหลักในการดูแลผู้ป่วยแบบประคับประคองใน รพสต. (มี 1  ไม่มี 0)</t>
  </si>
  <si>
    <t>2.3 กำหนดผู้รับผิดชอบโครงการทีมหมอครอบครัวแบ่งพื้นที่ความรับผิดชอบ  (มีครบถ้วน 2 มีไม่ครบถ้วน 1 ไม่มี 0)</t>
  </si>
  <si>
    <t>เอกสาร/คำสั่ง โครงสร้างการดำเนินงาน การมอบหมายพื้นที่ และกลุ่มเป้าหมายรับผิดชอบ  แบ่งที่มที่รับผิดชอบชัพเจน</t>
  </si>
  <si>
    <t>3.1 มีฐานข้อมูลดูแลกลุ่มเป้าหมาย 4 กลุ่ม ถูกต้องเป็นปัจจุบัน (ผู้สูงอายุติดบ้านติดเตียง ผู้พิการ ผู้ป่วยระยะสุดท้าย และ เด็ก 0-5 ปี ที่ต้องได้รับการกระตุ้นพัฒนาการ)  ในพื้นที่ ที่เป็นปัจจุบัน</t>
  </si>
  <si>
    <t>3.2  มีคู่มือ และCPG ในการดูแลผู้ป่วยที่สามารถนำมาประยุกต์ใช้ในการดูแลผู้ป่วยได้ (มีครบถ้วน 2 มีไม่ครบถ้วน 1 ไม่มี 0)</t>
  </si>
  <si>
    <t>คู่มือ และCPG แนวทางการดูแลผู้ป่วยตามกลุ่มเป้าหมาย</t>
  </si>
  <si>
    <t>3.3 สรุปรายงานข้อมูลการให้บริการ ตามกลุ่มเป้าหมาย 4 กลุ่ม  (ผู้สูงอายุติดบ้านติดเตียง ผู้พิการฯ ผู้ป่วยระยะสุดท้าย และ เด็ก 0-5 ปี ที่ต้องได้รับการกระตุ้นพัฒนาการ)</t>
  </si>
  <si>
    <t>3.4 มีการคืนข้อมูลให้ชุมชนและส่งเสริมให้ชุมชนมีส่วนร่วมในการดูแลผู้สูงอายุติดเตียง  (มีครบถ้วนชัดเจน 2 มีไม่ครบถ้วน 1 ไม่มี 0)</t>
  </si>
  <si>
    <t>ดูจากการสื่อสารข้อมูลสู่ ภาคส่วนต่าง ๆ เช่น วาระการประชม ศูนย์ข้อมูล ศูนย์ข้อมุล กระบวนการวางแผนฯ</t>
  </si>
  <si>
    <t>3.6 มีการประเมินความพึงพอใจผู้ป่วย (มีครบถ้วน=2 มีเป็นบางส่วน 1  มีเป็นส่วนน้อย หรือไม่มี 0)</t>
  </si>
  <si>
    <t>แบบประเมินความพึงพอใจ/ข้อมูลการประเมินความพึงพอใจ หรือ ข้อมูลสรุปผลการเยี่ยมบ้าน โดยรวมมีการประเมินไม่ต่ำกว่าร้อยละ 60</t>
  </si>
  <si>
    <t xml:space="preserve">4.1 เจ้าหน้าที่มีการพัฒนาทักษะการดำเนินงานและและเปลี่ยนเรียนรู้การดำเนินงาน (มีการพัฒนาบุคลากรตามกลุ่มเป้าหมาย ครบถ้วนทั้ง 4 กลุ่ม และการดำเนินงาน อย่างต่อเนื่อง = 3  มีไม่ครบถ้วน 2  มีน้อย 1  ไม่มี 0)  </t>
  </si>
  <si>
    <t>เอกสารการอบรม/การแลกเปลี่ยนเรียนรู้ หลักฐานอื่น ๆ</t>
  </si>
  <si>
    <t>5.1 ได้รับการสนับสนุนคู่มือ/แนวทาง/ชุดเครื่องมืออุปกรณ์  (มี เพียงพอ 2 มีไม่เพียงพอ 1  ไม่มี 0)</t>
  </si>
  <si>
    <t>ฐานข้อมูล/ รายงานผลการดำเนินงานของดครือข่ายบริการ</t>
  </si>
  <si>
    <t>ข้อมูลการดำเนินงาน  1 ต.ค. 58 - 25 มิ.ย. 59</t>
  </si>
  <si>
    <t>ผลการดำเนินงานดูแลตามกลุ่มเป้าหมาย</t>
  </si>
  <si>
    <t>กลุ่มเป้าหมาย</t>
  </si>
  <si>
    <t>จำนวน</t>
  </si>
  <si>
    <t>ร้อยละ</t>
  </si>
  <si>
    <t>ผู้อายุติดบ้านติดเตียง (5 คะแนน)</t>
  </si>
  <si>
    <t>ผู้พิการที่ต้องได้รับการดูแล (5 คะแนน)</t>
  </si>
  <si>
    <t>เด็ก อายุ 0-5 ปี ที่ต้องได้รับการกระตุ้นพัฒนาการ (5 คะแนน)</t>
  </si>
  <si>
    <t>คะแนนเต็ม (44)</t>
  </si>
  <si>
    <r>
      <t>6)ไม่น้อยกว่าร้อยละ 90ของ</t>
    </r>
    <r>
      <rPr>
        <sz val="16"/>
        <color rgb="FFFF0000"/>
        <rFont val="TH SarabunIT๙"/>
        <family val="2"/>
      </rPr>
      <t>โรงพยาบาล และ โรงพยาบาลส่งเสริมสุขภาพตำบลจัดบริการ</t>
    </r>
    <r>
      <rPr>
        <sz val="16"/>
        <rFont val="TH SarabunIT๙"/>
        <family val="2"/>
      </rPr>
      <t xml:space="preserve"> Well Child Clinic (WCC) คุณภาพ </t>
    </r>
  </si>
  <si>
    <t xml:space="preserve">1.ทะเบียนหญิงตั้งครรภ์ที่มีภาวะโลหิตจาง </t>
  </si>
  <si>
    <t xml:space="preserve">2.ทะเบียนการคุมกำเนิดของแม่วัยรุ่นหลังคลอดหรือแท้ง </t>
  </si>
  <si>
    <t>3.ผลการประเมินอนามัยการเจริญพันธุ์จากศูนย์อนามัยที่ 6 (เริ่มปี 2557)</t>
  </si>
  <si>
    <t>4.รายงานการคัดกรองพัฒนาการเด็กอายุ  9, 18, 30, 42 เดือน</t>
  </si>
  <si>
    <t>5.แบบประเมินตนเอง และสัมภาษณ์ การจัดบริการ WCC คุณภาพ, คลินิกกระตุ้นพัฒนาการ และ ANC คุณภาพ</t>
  </si>
  <si>
    <r>
      <t xml:space="preserve">7) </t>
    </r>
    <r>
      <rPr>
        <sz val="16"/>
        <color rgb="FFFF0000"/>
        <rFont val="TH SarabunIT๙"/>
        <family val="2"/>
      </rPr>
      <t>โรงพยาบาลการจัดบริการกระตุ้นพัฒนาการ โดยใช้ TEDA4I</t>
    </r>
  </si>
  <si>
    <t xml:space="preserve">      2. มีแผนการดำเนินงานการเงินการคลัง ปีงบประมาณ 2559</t>
  </si>
  <si>
    <t>1. มีแผนงาน/โครงการ / กิจกรรม /
มาตรการ การแก้ไขปัญหาภาวะวิกฤติ
หรือการเฝ้าระวังไม่ให้เกิดภาวะวิกฤติ</t>
  </si>
  <si>
    <t>ดูเอกสารโครงการ ของแต่ละ คปสอ.แล้วพิจารณาความสอด คล้องของโครงการตามบันได 5 ขั้น DHS(หน้าที่ 40ของคู่มือ)</t>
  </si>
  <si>
    <t>2. มีการดำเนินงานหรือกิจกรรม ตาม
แผนงาน / โครงการ เพื่อการแก้ไข
ปัญหาภาวะวิกฤติ หรือการเฝ้าระวังไม่ให้
เกิดภาวะวิกฤติ (อย่างน้อย 1 ครั้ง/ไตรมาส)</t>
  </si>
  <si>
    <t>ผลการประเมินทางเว็บไซต์ http:// hfo.cfo.in.th (ไตรมาสที่ 2/59)</t>
  </si>
  <si>
    <t>4. มีรายงานระดับภาวะวิกฤติรายไตรมาส ( ไตรมาส 1 - 2 ปีงบประมาณ 2559)ผลการประเมินทางเว็บไซต์ http:// hfo.cfo.in.th (ไตรมาสที่ 2/59)</t>
  </si>
  <si>
    <t>3. มีรายงานระดับภาวะวิกฤติประจำเดือน ครบทั้ง 6 เดือน( ต.ค. 58 - มี.ค. 59)</t>
  </si>
  <si>
    <t xml:space="preserve">   1. ระดับเกรดบัญชี</t>
  </si>
  <si>
    <t xml:space="preserve">   ระดับ A+    ได้คะแนน  10</t>
  </si>
  <si>
    <t xml:space="preserve">   ระดับ  A     ได้คะแนน  8</t>
  </si>
  <si>
    <t xml:space="preserve">   ระดับ  B     ได้คะแนน  6</t>
  </si>
  <si>
    <t xml:space="preserve">   ระดับ  C     ได้คะแนน  4</t>
  </si>
  <si>
    <t xml:space="preserve">   ระดับ  D     ได้คะแนน  2</t>
  </si>
  <si>
    <t xml:space="preserve">   ระดับ  E     ได้คะแนน  0</t>
  </si>
  <si>
    <t xml:space="preserve"> 2) แผนการยกระดับบัญชี (มีการวิเคราะห์ปัญหา / จัดทำแผนการจัดการ)</t>
  </si>
  <si>
    <t xml:space="preserve">3) การใช้โปรแกรมบัญชีของ รพ.สต. </t>
  </si>
  <si>
    <t xml:space="preserve"> =10 คะแนน</t>
  </si>
  <si>
    <t xml:space="preserve"> =8 คะแนน</t>
  </si>
  <si>
    <t xml:space="preserve"> =6 คะแนน</t>
  </si>
  <si>
    <t xml:space="preserve"> =4 คะแนน</t>
  </si>
  <si>
    <t xml:space="preserve"> =2 คะแนน</t>
  </si>
  <si>
    <t>1.ตำบลต้นแบบผู้สูงอายุระยะยาว (Long  Term  care) หมายถึง ตำบลที่ดำเนินการ</t>
  </si>
  <si>
    <t>รายงานผลการประเมินLTCของจังหวัด</t>
  </si>
  <si>
    <t xml:space="preserve">ตำบล ผ่านเกณฑ์ LTC ระดับดีเด่น 1 ตำบล, ระดับดี 1 ตำบล หรือระดับดีมาก 2 ตำบล </t>
  </si>
  <si>
    <t xml:space="preserve">ตำบล ผ่านเกณฑ์ LTC ระดับดีมาก 1 ตำบล, ระดับดี 1 ตำบล หรือ  ระดับดี 2 ตำบล </t>
  </si>
  <si>
    <t xml:space="preserve">ตำบล ผ่านเกณฑ์ LTC ระดับดี 1 ตำบล, ระดับพื้นฐาน 1 ตำบล หรือระดับพื้นฐาน 2 ตำบล </t>
  </si>
  <si>
    <t>จำนวนคะแนนที่ได้ X น้ำหนักคะแนน(8)</t>
  </si>
  <si>
    <t xml:space="preserve"> - รายงานการประชุม
</t>
  </si>
  <si>
    <t xml:space="preserve">ส่งทันเวลา=2 คะแนน </t>
  </si>
  <si>
    <t>ส่งไม่ทันเวลา=1 คะแนน</t>
  </si>
  <si>
    <t>ไม่ส่ง=0คะแนน</t>
  </si>
  <si>
    <t xml:space="preserve"> - หนังสือราชการ และ รายงานควบคุมภายใน แบบ ปอ.1 / ปอ.2 / ปอ.3 รอบ 6 เดือน ปี 2559</t>
  </si>
  <si>
    <t xml:space="preserve"> - คำสั่งแต่งตั้งคณะกรรมการระบบการควบคุมภายในของโรงพยาบาล</t>
  </si>
  <si>
    <t>2.มีการประชุมคณะกรรมการจัดวางระบบควบคุมภายในของโรงพยาบาล เพื่อวิเคราะห์ความเสี่ยงและกำหนดแนวทางการจัดวางระบบควบคุมภายในของหน่วยงาน</t>
  </si>
  <si>
    <t>3.มีผังการดำเนินงาน(Flowchart) ดังนี้</t>
  </si>
  <si>
    <t>คำสั่งปี 2559</t>
  </si>
  <si>
    <t>สรุปผลการอบรมปี 2559</t>
  </si>
  <si>
    <r>
      <t>แบบประเมิน</t>
    </r>
    <r>
      <rPr>
        <sz val="16"/>
        <color rgb="FFFF0000"/>
        <rFont val="TH SarabunIT๙"/>
        <family val="2"/>
      </rPr>
      <t>ปี 2559</t>
    </r>
  </si>
  <si>
    <r>
      <t xml:space="preserve">แบบประเมินความพึงพอใจ </t>
    </r>
    <r>
      <rPr>
        <sz val="16"/>
        <color rgb="FFFF0000"/>
        <rFont val="TH SarabunIT๙"/>
        <family val="2"/>
      </rPr>
      <t>ปี 2559</t>
    </r>
  </si>
  <si>
    <t>3.1 นโยบายของกระทรวง 9 กระบวนงาน  ได้แก่</t>
  </si>
  <si>
    <t xml:space="preserve">        - การจัดทำแผนการจัดซื้อยาและเวชภัณฑ์มิใช่ยา</t>
  </si>
  <si>
    <t xml:space="preserve">         - การจัดทำแผนการจัดซื้อวัสดุสำนักงาน</t>
  </si>
  <si>
    <t xml:space="preserve">         - การจัดทำแผนการจัดซื้อวัสดุวิทยาศาสตร์</t>
  </si>
  <si>
    <t xml:space="preserve">         - การจัดทำแผนการจัดซื้อวัสดุการแพทย์</t>
  </si>
  <si>
    <t xml:space="preserve">         - การจัดทำแผนการบริหารจัดการเจ้าหนี้</t>
  </si>
  <si>
    <t xml:space="preserve">         - การควบคุม เก็บรักษา (บริหารคลังยา วัสดุทั่วไป)</t>
  </si>
  <si>
    <t xml:space="preserve">         - การจัดเก็บเงินรายได้ค่ารักษาพยาบาลสิทธิข้าราชการเบิกจ่ายตรงกรมบัญชีกลาง</t>
  </si>
  <si>
    <t xml:space="preserve">         - การจัดเก็บเงินรายได้ค่ารักษาพยาบาลสิทธิ UC</t>
  </si>
  <si>
    <t xml:space="preserve">         - การจัดทำแผนประมาณการรายได้และควบคุมค่าใช้จ่าย</t>
  </si>
  <si>
    <t xml:space="preserve">         - กลุ่มงานบริหารทั่วไป</t>
  </si>
  <si>
    <t xml:space="preserve">         - กลุ่มการพยาบาล</t>
  </si>
  <si>
    <t xml:space="preserve">         - กลุ่มเทคนิคการแพทย์</t>
  </si>
  <si>
    <t xml:space="preserve">         - กลุ่มเภสัชกรรม</t>
  </si>
  <si>
    <t xml:space="preserve">         - กลุ่มเวชปฏิบัติครอบครัว</t>
  </si>
  <si>
    <t xml:space="preserve">1 กลุ่มงาน=1 คะแนน </t>
  </si>
  <si>
    <t>4 กลุ่มงาน=4 คะแนน</t>
  </si>
  <si>
    <t xml:space="preserve">2 กลุ่มงาน=2 คะแนน </t>
  </si>
  <si>
    <t>5 กลุ่มงาน=5 คะแนน</t>
  </si>
  <si>
    <t xml:space="preserve">3 กลุ่มงาน=3 คะแนน </t>
  </si>
  <si>
    <t>มากกว่า 5 กลุ่มงาน = 5 คะแนน</t>
  </si>
  <si>
    <t xml:space="preserve"> - รายงานควบคุมภายใน แบบ  ปอ.3 _x000D_</t>
  </si>
  <si>
    <t>5.มีการจัดส่งรายงานการควบคุมภายใน ไปยัง  ดังนี้</t>
  </si>
  <si>
    <t xml:space="preserve"> - รอบ6เดือน ปี 2559  (31 มี.ค.59) ให้ สสจ. และ กระทรวงสาธารณสุข ภายในวันที่ 30 มิถุนายน 2559  </t>
  </si>
  <si>
    <t>จำนวนคะแนนทั้งหมด(35)</t>
  </si>
  <si>
    <t xml:space="preserve">1 กิจกรรม=1 คะแนน </t>
  </si>
  <si>
    <t xml:space="preserve">3 กิจกรรม=3 คะแนน </t>
  </si>
  <si>
    <t xml:space="preserve">2 กิจกรรม=2 คะแนน </t>
  </si>
  <si>
    <t xml:space="preserve">มากกว่า 3 กิจกรรม=3 คะแนน </t>
  </si>
  <si>
    <t>มีการจัดทำรายงานควบคุมภายในตามระเบียบคณะกรรมการตรวจเงินแผ่นดิน</t>
  </si>
  <si>
    <t>รายงานควบคุมภายใน แบบ ปย.1</t>
  </si>
  <si>
    <t>รายงานควบคุมภายใน แบบ ปย.2</t>
  </si>
  <si>
    <t xml:space="preserve">มีการจัดส่งรายงานการควบคุมภายใน รอบ6เดือน (31 มี.ค. 59) ปี 2559 ให้ สสอ. ทราบ ภายในวันที่ 30 มิถุนายน 2559  </t>
  </si>
  <si>
    <t>2.1 การประเมินองค์ประกอบของการควบคุมภายใน ๕ องค์ประกอบ ดังนี้</t>
  </si>
  <si>
    <t>2.2 การวิเคราะห์ความเสี่ยงและกำหนดแผนปรับปรุงการควบคุมภายใน อย่างน้อย 3 กิจกรรม (ตาม Flowchart ที่กำหนด)</t>
  </si>
  <si>
    <t>1. คำสั่งแต่งตั้งคณะกรรมการการเงินการ
คลังของเครือข่ายหน่วยบริการ ปีงบประมาณ 2559</t>
  </si>
  <si>
    <t>สรุปรายงานการประชุม ครบ 6 ครั้ง  ( 2 คะแนน)</t>
  </si>
  <si>
    <t>สรุปรายงานประชุมมากกว่า 2 ครั้ง   (1 คะแนน)</t>
  </si>
  <si>
    <t>สรุปรายงานการประชุมน้อยกว่า 1 ครั้ง หรือไม่เคยสรุป   ( 0 คะแนน)</t>
  </si>
  <si>
    <t xml:space="preserve"> 2. มีการกำหนดการแก้ไขปัญหาหรือการเฝ้าระวังการเกิดภาวะวิกฤตที่ส่งผลกระทบด้านการเงินการคลังในพื้นที่ โดยให้สอดคล้องกับแผน planfin </t>
  </si>
  <si>
    <t xml:space="preserve"> 3. มีการติดตามการแก้ปัญหาด้านการเงินการคลังอย่างต่อเนื่อง</t>
  </si>
  <si>
    <t xml:space="preserve"> 4. ผลงานหรือหลักฐานเชิงประจักษ์ถึงความสำเร็จ </t>
  </si>
  <si>
    <t>ภาวะวิกฤติระดับ 0          ( 4 คะแนน )</t>
  </si>
  <si>
    <t>ภาวะวิกฤติระดับ 1         ( 3.5 คะแนน )</t>
  </si>
  <si>
    <t>ภาวะวิกฤติระดับ 2         ( 3 คะแนน )</t>
  </si>
  <si>
    <t>ภาวะวิกฤติระดับ 3          ( 2.5 คะแนน )</t>
  </si>
  <si>
    <t>ภาวะวิกฤติระดับ 4          ( 2 คะแนน )</t>
  </si>
  <si>
    <t>ภาวะวิกฤติระดับ 5          ( 1.5 คะแนน )</t>
  </si>
  <si>
    <t>ภาวะวิกฤติระดับ 6          ( 1 คะแนน )</t>
  </si>
  <si>
    <t>ภาวะวิกฤติระดับ 7          ( 0 คะแนน )</t>
  </si>
  <si>
    <t>จำนวนคะแนนที่ได้ X น้ำหนักคะแนน(4)</t>
  </si>
  <si>
    <t xml:space="preserve"> = คะแนนจากการถ่วงน้ำหนัก</t>
  </si>
  <si>
    <t>รายงานระดับภาวะวิกฤติรายไตรมาส ( ไตรมาส 2 ปีงบประมาณ 2559) จากเว็ปไซต์ http:// hfo.cfo.in.th (ไตรมาสที่ 2/59)</t>
  </si>
  <si>
    <r>
      <t>1. มีคณะทำงานบริหารการเงินการคลังและมีการประชุมวิเคราะห์สถานการณ์ทางการเงิน       และนำเสนอที่ประชุมผู้บริหาร</t>
    </r>
    <r>
      <rPr>
        <b/>
        <sz val="16"/>
        <color rgb="FFFF0000"/>
        <rFont val="TH SarabunIT๙"/>
        <family val="2"/>
      </rPr>
      <t>ทุกเดือน</t>
    </r>
    <r>
      <rPr>
        <sz val="16"/>
        <color rgb="FFFF0000"/>
        <rFont val="TH SarabunIT๙"/>
        <family val="2"/>
      </rPr>
      <t xml:space="preserve"> (คปสจ. / คปสอ./ รพ.)</t>
    </r>
  </si>
  <si>
    <r>
      <t>2. มีวาระการประชุมและการสรุปรายงานการประชุมคณะกรรมการเงินการคลังของเครือข่ายหน่วยบริการ</t>
    </r>
    <r>
      <rPr>
        <b/>
        <sz val="16"/>
        <color rgb="FFFF0000"/>
        <rFont val="TH SarabunIT๙"/>
        <family val="2"/>
      </rPr>
      <t>ทุกเดือน</t>
    </r>
    <r>
      <rPr>
        <sz val="16"/>
        <color rgb="FFFF0000"/>
        <rFont val="TH SarabunIT๙"/>
        <family val="2"/>
      </rPr>
      <t xml:space="preserve"> (วาระอยู่ในการประชุมประจำเดือนระดับ คปสจ / คปสอ./ รพ. ได้ แต่ต้องมีการแยกวาระและสรุปรายงานการประชุมเฉพาะเรื่องการเงินและการคลัง ตั้งแต่ ต.ค.58 - มี.ค.59 )   เกณฑ์ให้คะแนน ดังนี้                       </t>
    </r>
  </si>
  <si>
    <t>มีรายงานในการประชุม คปสจ / คปสอ / รพ ทุกเดือน ( 1 คะแนน)</t>
  </si>
  <si>
    <t xml:space="preserve">การดำเนินการตามแผนการแก้ไขปัญหา หรือการเฝ้าระวังการเกิดภาวะวิกฤต ( 1 คะแนน)          </t>
  </si>
  <si>
    <t>&lt; 85</t>
  </si>
  <si>
    <t>≥ร้อยละ 80</t>
  </si>
  <si>
    <t>&lt; 75</t>
  </si>
  <si>
    <t>≥ร้อยละ 60</t>
  </si>
  <si>
    <t>&lt; 55</t>
  </si>
  <si>
    <t>&lt; 65</t>
  </si>
  <si>
    <t>&gt;ร้อยละ 40</t>
  </si>
  <si>
    <t>&lt; 35</t>
  </si>
  <si>
    <t>≥ร้อยละ 50</t>
  </si>
  <si>
    <t>&lt; 45</t>
  </si>
  <si>
    <t>&gt;ร้อยละ 80</t>
  </si>
  <si>
    <t>≥ร้อยละ 70</t>
  </si>
  <si>
    <t>≥ 3 หมู่บ้าน</t>
  </si>
  <si>
    <t>2 หมู่บ้าน</t>
  </si>
  <si>
    <t>&lt; 2 หมู่บ้าน</t>
  </si>
  <si>
    <t>≥ 2 องค์กร/อำเภอ</t>
  </si>
  <si>
    <t>1 องค์กร/อำเภอ</t>
  </si>
  <si>
    <t>0 องค์กร/อำเภอ</t>
  </si>
  <si>
    <r>
      <rPr>
        <sz val="18"/>
        <color rgb="FFFF0000"/>
        <rFont val="TH SarabunIT๙"/>
        <family val="2"/>
      </rPr>
      <t>≥</t>
    </r>
    <r>
      <rPr>
        <sz val="16"/>
        <color rgb="FFFF0000"/>
        <rFont val="TH SarabunIT๙"/>
        <family val="2"/>
      </rPr>
      <t xml:space="preserve"> ร้อยละ 90</t>
    </r>
  </si>
  <si>
    <t xml:space="preserve"> 1 คะแนน</t>
  </si>
  <si>
    <t>0.5 คะแนน</t>
  </si>
  <si>
    <t>85-89.99</t>
  </si>
  <si>
    <t>75-79.99</t>
  </si>
  <si>
    <t>55-59.99</t>
  </si>
  <si>
    <t>ดูจาก ทะเบียน PT
และเอกสารการเยี่ยม FFD</t>
  </si>
  <si>
    <t>65-69.99</t>
  </si>
  <si>
    <t>45-49.99</t>
  </si>
  <si>
    <t>35-39.99</t>
  </si>
  <si>
    <r>
      <rPr>
        <sz val="18"/>
        <color rgb="FFFF0000"/>
        <rFont val="TH SarabunIT๙"/>
        <family val="2"/>
      </rPr>
      <t>≤</t>
    </r>
    <r>
      <rPr>
        <sz val="16"/>
        <color rgb="FFFF0000"/>
        <rFont val="TH SarabunIT๙"/>
        <family val="2"/>
      </rPr>
      <t xml:space="preserve"> ร้อยละ 30</t>
    </r>
  </si>
  <si>
    <r>
      <rPr>
        <sz val="18"/>
        <color rgb="FFFF0000"/>
        <rFont val="TH SarabunIT๙"/>
        <family val="2"/>
      </rPr>
      <t>≥</t>
    </r>
    <r>
      <rPr>
        <sz val="16"/>
        <color rgb="FFFF0000"/>
        <rFont val="TH SarabunIT๙"/>
        <family val="2"/>
      </rPr>
      <t xml:space="preserve"> 35</t>
    </r>
  </si>
  <si>
    <t>มีรายงานอัตราการลดลงของ eGFR &lt; 4 ml/min/1.72</t>
  </si>
  <si>
    <t>31-35.99</t>
  </si>
  <si>
    <t xml:space="preserve">  - คะแนน  (90 – 100% ) </t>
  </si>
  <si>
    <t xml:space="preserve">  - คะแนน  (80 – 89.99% )</t>
  </si>
  <si>
    <t xml:space="preserve">  - คะแนน  (70 – 79.99% )</t>
  </si>
  <si>
    <t xml:space="preserve">  - คะแนน  (60 – 69.99% )</t>
  </si>
  <si>
    <t>คิดเป็น 8 คะแนน</t>
  </si>
  <si>
    <t>คิดเป็น 4 คะแนน</t>
  </si>
  <si>
    <t>คิดเป็น 2 คะแนน</t>
  </si>
  <si>
    <t>คิดเป็น 6 คะแนน</t>
  </si>
  <si>
    <r>
      <t xml:space="preserve">สรุปรายงานการตรวจประเมินบัญชีของเขต+H20ปีงบประมาณ </t>
    </r>
    <r>
      <rPr>
        <u/>
        <sz val="16"/>
        <color rgb="FFFF0000"/>
        <rFont val="TH SarabunIT๙"/>
        <family val="2"/>
      </rPr>
      <t>2558</t>
    </r>
  </si>
  <si>
    <t>2) ส่งรายงานควบคุมภายใน รอบ 12 เดือน(30 ก.ย. 58)ปี  2558 ไปยัง สตง. กระทรวงสาธารณสุข และ สสจ. ภายในวันที่ 31 ธ.ค. 58</t>
  </si>
  <si>
    <t>3) ส่งรายงานควบคุมภายใน รอบ 6 เดือน(31 มี.ค. 59) ปี 2559 ไปยัง กระทรวงสาธารณสุข และ สสจ. ภายในวันที่ 30 มิ.ย. 5๙</t>
  </si>
  <si>
    <r>
      <t xml:space="preserve">2) โรคที่เป็นปัญหาในพื้นที่ ด้าน คน สัตว์ และสิ่งแวดล้อม </t>
    </r>
    <r>
      <rPr>
        <sz val="16"/>
        <color rgb="FFFF0000"/>
        <rFont val="TH SarabunIT๙"/>
        <family val="2"/>
      </rPr>
      <t>(โรคพยาธิใบไม้ตับ)</t>
    </r>
  </si>
  <si>
    <t>อำเภอประเมินตนเองไว้ก่อน และจัดทำแฟ้มผลงานรายตำบลให้จังหวัดตรวจประเมิน ส่งมารวมไว้ที่ คปสอ. เพื่อรอการประเมิน</t>
  </si>
  <si>
    <t>ผลการประมวลข้อมูล 5 แฟ้มหลักของ 43 แฟ้ม ได้แก่  
1. DiagOPD       
2. NCD screen  
 3. Service  
4. EPI 
5. dental
จังหวัดใช้ข้อมูลจากการประมวลผล HDC ของจังหวัด เทียบกับข้อมูล Jhcis,HosXp ในสถานบริการ โดยดึงข้อมูล ณ วันที่  25มิ.ย.59
(ค่าเฉลี่ย 5 แฟ้มของทุกหน่วยบริการ)</t>
  </si>
  <si>
    <t>1 ตำบล/อำเภอ</t>
  </si>
  <si>
    <t>2.12 มีตำบลจัดการสุขภาพต้นแบบ จำนวน 2 ตำบล/ 1 อำเภอ(ตำบล 4 ดี)</t>
  </si>
  <si>
    <t>≥ 2 ตำบล/อำเภอ</t>
  </si>
  <si>
    <t>0 ตำบล</t>
  </si>
  <si>
    <t>คำสั่งปี 59 และวาระการประชุม</t>
  </si>
  <si>
    <t>1.มีคำสั่งแต่งตั้งคณะกรรมการจัดวางระบบควบคุมภายในของโรงพยาบาล(ปีงบประมาณ 2559)</t>
  </si>
  <si>
    <t xml:space="preserve">   3.2 ภาระกิจสำคัญของกลุ่มงานภายในโรงพยาบาล อย่างน้อย 5 กลุ่มงานสำคัญไม่นับรวมนโยบายกระทรวง ดังนี้</t>
  </si>
  <si>
    <t>4. การวิเคราะห์ความเสี่ยงและกำหนดแผนปรับปรุงการควบคุมภายใน ดังนี้</t>
  </si>
  <si>
    <t>4.1 นโยบายของกระทรวง 9 กระบวนงาน  ได้แก่</t>
  </si>
  <si>
    <t>4.2 ภาระกิจสำคัญของกลุ่มงานภายในโรงพยาบาล อย่างน้อย 5 กลุ่มงานไม่นับรวมนโยบายกระทรวง ดังนี้</t>
  </si>
  <si>
    <t xml:space="preserve"> - รอบ12เดือน ปี 2558  (30 ก.ย.58) ให้ สตง.  สสจ. และ กระทรวงสาธารณสุข ภายในวันที่ 31 ธันวาคม 2558</t>
  </si>
  <si>
    <t xml:space="preserve"> - หลักฐานเล่มผลการดำเนินงาน HWPแห่งละ</t>
  </si>
  <si>
    <t xml:space="preserve"> - ประเมินตนเองส่งให้ สสจ. 30 มิ.ย. 2559</t>
  </si>
  <si>
    <r>
      <t>10. ในเวลาราชการ ให้แยกงานบริการที่</t>
    </r>
    <r>
      <rPr>
        <sz val="16"/>
        <color rgb="FFFF0000"/>
        <rFont val="TH SarabunIT๙"/>
        <family val="2"/>
      </rPr>
      <t>ไม่</t>
    </r>
    <r>
      <rPr>
        <sz val="16"/>
        <rFont val="TH SarabunIT๙"/>
        <family val="2"/>
      </rPr>
      <t>ฉุกเฉินไปรับบริการที่หน่วยอื่น เช่น การทำแผล การให้เลือด การเจาะเลือดตรวจLAB</t>
    </r>
  </si>
  <si>
    <t>2.14 มีหมู่บ้าน/ชุมชนต้นแบบแพทย์แผนไทย โดยมีการส่งเสริมการใช้สมุนไพรในการดูแลสุขภาพ ตามกลุ่มวัย อำเภอละ 2 หมู่บ้าน(สุ่มประเมินอำเภอละ 5 หลังคาเรือนต่อ 1 หมู่บ้าน ณ วันที่ออกประเมิน รพ.สต.ติดดาว)</t>
  </si>
  <si>
    <t>มีครบ 5 หลัง</t>
  </si>
  <si>
    <t>health  Script ณ วันที่ 25 มิ.ย. 59</t>
  </si>
  <si>
    <t>สสจ.สุ่มสำรวจ ณ วันประเมิน 10 หลังคาเรือน ต่อ 1 หมู่บ้าน</t>
  </si>
  <si>
    <r>
      <t>เด็ก 0-5 ปี ได้รับการติดตามและการส่งต่อเพื่อกระตุ้นพัฒนาการ ร้อยละ 100</t>
    </r>
    <r>
      <rPr>
        <sz val="16"/>
        <color rgb="FFFF0000"/>
        <rFont val="TH SarabunIT๙"/>
        <family val="2"/>
      </rPr>
      <t>(ถ้าไม่มีเด็กพัฒนาการผิดปกติ ให้ตรวจสอบแนวทางการส่งต่อ)</t>
    </r>
  </si>
  <si>
    <t xml:space="preserve">ด้านการควบคุมคุณภาพ  </t>
  </si>
  <si>
    <t>คิดเป็น 10 คะแนน</t>
  </si>
  <si>
    <t>ผลการประมวลข้อมูล 5 แฟ้มหลักของ 43 แฟ้ม ได้แก่  1. DiagOPD  2. NCD screen   3. Service  4. EPI  5. dental
จังหวัดใช้ข้อมูลจากการประมวลผล HDC ของจังหวัด เทียบกับข้อมูล Jhcis,HosXp ในสถานบริการ โดยดึงข้อมูล ณ วันที่  25มิ.ย.59(ผลเฉลี่ย 5 แฟ้มหลัก)</t>
  </si>
  <si>
    <t xml:space="preserve">มีผังการดำเนินงาน(Flowchart)ที่สอดคล้องกับภารกิจของหน่วยงานหรือกิจกรรมที่มีความเสี่ยงสูงและพบปัญหาบ่อย อย่างน้อย 3 กิจกรรม  </t>
  </si>
  <si>
    <t>สุ่มประเมินการมี และใช้สมุนไพรในงานสาธารณสุขมูลฐาน 10 ชนิด</t>
  </si>
  <si>
    <t>3.โรงพยาบาลและหน่วยบริการปฐมภูมิมีการนำเสนอผลงานวิชาการอย่างใดอย่างหนึ่ง(CQI,Invotion,Invesigation Report,Reserch,R2R)ในระดับต่างๆดังนี้ โดยนับระดับสูงสุดเพียงระดับเดียว</t>
  </si>
  <si>
    <r>
      <t>3.2 ระดับจังหวัดให้ 2 คะแนน</t>
    </r>
    <r>
      <rPr>
        <sz val="16"/>
        <color rgb="FFFF0000"/>
        <rFont val="TH SarabunIT๙"/>
        <family val="2"/>
      </rPr>
      <t>(ให้ใช้ผลงานปี 2558)</t>
    </r>
  </si>
  <si>
    <r>
      <t>3.3 นำเสนอในระดับเขต ภาค ประเทศ ต่างประเทศ  ให้ 3 คะแนน</t>
    </r>
    <r>
      <rPr>
        <sz val="16"/>
        <color rgb="FFFF0000"/>
        <rFont val="TH SarabunIT๙"/>
        <family val="2"/>
      </rPr>
      <t>(ใช้ผลงานปี 2558 )</t>
    </r>
  </si>
  <si>
    <t>4. นำเสนอแล้วได้รางวัล อันดับ 1, 2 หรือ 3 ในระดับเขต ภาค ประเทศ ให้ 1 คะแนน(ใช้ผลงานปี 2558 และ ปี 2559 )</t>
  </si>
  <si>
    <t>4. เอกสาร ใบประกาศ</t>
  </si>
  <si>
    <r>
      <t>3.1 ระดับอำเภอให้ 1 คะแนน</t>
    </r>
    <r>
      <rPr>
        <sz val="16"/>
        <color rgb="FFFF0000"/>
        <rFont val="TH SarabunIT๙"/>
        <family val="2"/>
      </rPr>
      <t>(ให้ใช้ผลงานปี 2558 และปี 2559)</t>
    </r>
  </si>
  <si>
    <t>ร้อยละ 86 - 100</t>
  </si>
  <si>
    <t>ร้อยละ 71 – 85.99</t>
  </si>
  <si>
    <t>ร้อยละ 56 –70.99</t>
  </si>
  <si>
    <t>ต่ำกว่าร้อยละ 56</t>
  </si>
  <si>
    <t>หมายเหตุทศนิยม &gt; 0.5 ปัดขึ้นเป็น 1</t>
  </si>
  <si>
    <t>คะแนนผลงาน HWP</t>
  </si>
  <si>
    <t>จำนวนสถานที่ทำงานใน คปสอ.ที่ผ่านเกณฑ์(A)</t>
  </si>
  <si>
    <t>จำนวนสถานที่ทำงานใน คปสอ.(B)</t>
  </si>
  <si>
    <t xml:space="preserve">ร้อยละ = </t>
  </si>
  <si>
    <t>คะแนนผลงาน (D)</t>
  </si>
  <si>
    <t>D =</t>
  </si>
  <si>
    <t>จำนวนสถานที่ทำงานทั้งหมด(126)</t>
  </si>
  <si>
    <t>x 100</t>
  </si>
  <si>
    <t>2. กรณีที่ไม่เกิดภาวะวิกฤติ ระดับ 0 - 3  - มีแผนการเฝ้าระวังการเกิดภาวะวิกฤต    ( 1 คะแนน )            
 - มีแผนการเฝ้าระวังการเกิดภาวะวิกฤต    ( 0 คะแนน )</t>
  </si>
  <si>
    <r>
      <rPr>
        <b/>
        <sz val="16"/>
        <color rgb="FFFF0000"/>
        <rFont val="TH SarabunIT๙"/>
        <family val="2"/>
      </rPr>
      <t>good practice</t>
    </r>
    <r>
      <rPr>
        <sz val="16"/>
        <color rgb="FFFF0000"/>
        <rFont val="TH SarabunIT๙"/>
        <family val="2"/>
      </rPr>
      <t xml:space="preserve"> หมายถึง การนำแนวความคิด/สิ่งประดิษฐ์ จากที่อื่น/แหล่งอื่น มาใช้ในเชิงการเปรียบเทียบ/ทดลอง </t>
    </r>
  </si>
  <si>
    <t xml:space="preserve">เพื่อแก้ไขปัญหาสุขภาพของประชาชนในพื้นที่  และมีผลงานเชิงประจักษ์ สามารถตรวจสอบได้ </t>
  </si>
  <si>
    <t>คะแนนเต็ม 9  X  จำนวนโรงพยาบาลและหน่วยบริการปฐมภูมิทั้งหมด</t>
  </si>
  <si>
    <t>จามจุรี</t>
  </si>
  <si>
    <t xml:space="preserve"> มากกว่าหรือเท่ากับร้อยละ 80  (3 คะแนน )</t>
  </si>
  <si>
    <t xml:space="preserve"> ร้อยละ 70 - 79   ( 2 คะแนน )</t>
  </si>
  <si>
    <t xml:space="preserve"> ร้อยละ 60 - 69   ( 1 คะแนน )</t>
  </si>
  <si>
    <t xml:space="preserve"> น้อยกว่าหรือเท่ากับร้อยละ 59  (0 คะแนน )</t>
  </si>
  <si>
    <t>จำนวนคะแนนทั้งหมด(7)</t>
  </si>
  <si>
    <t xml:space="preserve"> มีการวิเคราะห์งบการเงินให้ผู้บริหารทราบทุกเดือน โดยใช้ข้อมูลจากบัญชี เพื่อให้รับทราบถึงวิกฤติของ รพ. มีนำเสนอที่ประชุมผู้บริหารทุกเดือน ( คปสอ./ รพ. )</t>
  </si>
  <si>
    <t xml:space="preserve">มีสรุปรายงานการประชุม </t>
  </si>
  <si>
    <t>รายงานทางบัญชีที่พิมพ์จากโปรแกรมบัญชี รพ.สต. 401,404,407  ( ม.ค. 5๙ - มี.ค. 59 )</t>
  </si>
  <si>
    <t xml:space="preserve">   โดยมีเกณฑ์ให้คะแนนดังนี้</t>
  </si>
  <si>
    <t xml:space="preserve">   รพ.สต.ที่มีโปรแกรมและใช้โปรแกรม 3 เดือน ขึ้นไป   ( 3 คะแนน )</t>
  </si>
  <si>
    <t xml:space="preserve">   รพ.สต.ที่มีโปรแกรมและใช้โปรแกรม 2 เดือน          ( 2 คะแนน )</t>
  </si>
  <si>
    <t xml:space="preserve">   รพ.สต.ที่มีโปรแกรมและใช้โปรแกรม 1 เดือน          ( 1 คะแนน )</t>
  </si>
  <si>
    <t xml:space="preserve">   รพ.สต.ที่มีโปรแกรมและไม่เคยใช้โปรแกรม             ( 0 คะแนน )</t>
  </si>
  <si>
    <t>*** ข้อ 3 หากมีเพียง 1 รพ.สต.ที่ไม่เคยมีการใช้โปรแกรม จะให้คะแนน 0 ทั้ง CUP</t>
  </si>
  <si>
    <t>มีแผนยกระดับคุณภาพบัญชี (แผนใน FAI )</t>
  </si>
  <si>
    <t>จำนวนคะแนนทั้งหมด(15)</t>
  </si>
  <si>
    <t xml:space="preserve">  - คะแนน  (90 – 100% ) +good practice หรือนวัตกรรม</t>
  </si>
  <si>
    <t xml:space="preserve"> -  good practice/นวัตกรรม/มีเอกสารผลงานเชิงประจักษ์สามารถตรวจสอบได้</t>
  </si>
  <si>
    <t xml:space="preserve">   x สถานที่ทำงานทั้งหมดในจังหวัดสระแก้ว(126)</t>
  </si>
  <si>
    <t>คะแนนผลงาน GREEN &amp; CREEN</t>
  </si>
  <si>
    <t>จำนวนสถานที่ทำงานใน คปสอ.ที่เข้าร่วม(B)</t>
  </si>
  <si>
    <t xml:space="preserve">   x สถานที่ทำงานทั้งหมดในจังหวัดสระแก้วที่เข้าร่วม</t>
  </si>
  <si>
    <t>จำนวนสถานที่ทำงานทั้งหมดที่เข้าร่วม</t>
  </si>
  <si>
    <t xml:space="preserve"> 1. ผลการประเมินตนเองในฐานข้อมูล Thaiphc.net
 2. ฐานข้อมูลสุขภาพบุคคลในพื้นที่
1) กลุ่มแม่และเด็ก (หญิงตั้งครรภ์มีความเสี่ยง/ พัฒนาการเด็กสมวัย)
2) กลุ่มวัยเรียน (Defect ที่มีผลต่อการเรียนรู้ : สายตา, LD, IQ/EQ)
3) กลุ่มวัยรุ่น (Teenage Preg, ALC/ บุหรี่)
4) กลุ่มวัยทำงาน (CKD / DM / HT)
5) กลุ่มผู้สูงอายุ (ผู้สูงอายุติดบ้าน/ ติดเตียง)</t>
  </si>
  <si>
    <t>CPG แนวทางการส่งต่อ / ข้อมูลการส่งต่อ</t>
  </si>
  <si>
    <t>1. ค่าเฉลี่ยการบริหารการเงินการคลังสุขภาพ (FAI) ของโรงพยาบาล ไตรมาสที่ 2 ปีงบประมาณ 2559 ไม่น้อยกว่าร้อยละ 80</t>
  </si>
  <si>
    <t>1)มีวาระประชุมเรื่องการควบคุมภายใน ในที่ประชุมคณะกรรมการบริหารโรงพยาบาล / ประชุมคป.สอ.</t>
  </si>
  <si>
    <t xml:space="preserve"> - หนังสือราชการ และ รายงานควบคุมภายใน แบบ ปอ.1 / ปอ.2 / ปอ.3 รอบ 12 เดือน       ปี 2558</t>
  </si>
  <si>
    <r>
      <t>การพัฒนากระบวนการจัดทำแผนสุขภาพตำบล (ระดับพัฒนา)
(ผ่านเกณฑ์การประเมินในระดับพื้นฐานครบทุกข้อ)
๑. มีการคืนข้อมูลสถานะสุขภาพของชุมชน เพื่อสร้างการรับรู้ และเข้ามามีส่วนร่วมในการจัดทำแผนสุขภาพตำบล 
๒. มีการจัดทำแผนสุขภาพตำบล โดยเปิดโอกาสให้ผู้มีส่วนได้ส่วนเสียเข้าร่วมในการวิเคราะห์ปัญหาสุขภาพของชุมชน และร่วมจัดทำแผนสุขภาพตำบล โครงการและกิจกรรม ผู้รับผิดชอบ เพื่อการแก้ปัญหาด้วยกระบวนของชุมชน 
๓. มีการระดมทรัพยากร ทุน และภูมิปัญญาท้องถิ่นจากชุมชนมาใช้สนับสนุนโครงการและกิจกรรมที่กำหนดไว้
๔. มีการสื่อสารแผนงาน / โครงการแก่ผู้เกี่ยวข้องรับรู้เพื่อนำไปสู่การปฏิบัติ (การประชุม/ประชาคม/อื่นๆ)
5. มีการวิเคราะห์สถานการณ์เกี่ยวกับวิสาหกิจชุมชน (เงิน/ทรัพพยากร/ผลผลิต/ความรู้/ภูมิปัญญา/ทุนทางวัฒนธรรม/ทุนทางสังคม)</t>
    </r>
    <r>
      <rPr>
        <sz val="16"/>
        <color rgb="FFC00000"/>
        <rFont val="TH SarabunIT๙"/>
        <family val="2"/>
      </rPr>
      <t xml:space="preserve">
</t>
    </r>
  </si>
  <si>
    <t xml:space="preserve"> 
- การเข้าร่วมประชุม/ประชาคมและมีข้อมูลที่นำไปสื่อสารในที่ประชุม
 - แผนตำบล/แผนสุขภาพตำบล/โครงการด้านสุขภาพ
 - โครงการและงบประมาณ/แหล่งงบประมาณปี 2559
 - การประชุมสื่อสารผู้เกี่ยวข้องเพื่อขับเคลื่อนโครงการที่กำหนด
 - ผลการวิเคราะห์สถานการณ์เกี่ยวกับวิสาหกิจชุมชน</t>
  </si>
  <si>
    <t xml:space="preserve">การขับเคลื่อนแผนสุขภาพตำบลสู่การปฏิบัติ (ระดับดี)
(ผ่านเกณฑ์การประเมินในดับพื้นฐาน และระดับพัฒนาครบทุกข้อ)
๑. มีชุมชน/ท้องถิ่น/อสม.เป็นพลังสำคัญ ขับเคลื่อนแผนสุขภาพตำบล/โครงการ/กิจกรรมเชิงรุกในหมู่บ้าน/ชุมชน และเข้ามามีส่วนร่วมด้วยความเต็มใจครอบคลุมทุกหมู่บ้าน
2. มี อสม.นักจัดการสุขภาพ ที่ได้รับการอบรม และมีการปรับเปลี่ยนพฤติกรรมสุขภาพ อย่างน้อยร้อยละ ๒๐ ของผู้ได้รับการอบรม
3. มีหมู่บ้านที่ผ่านเกณฑ์การประเมินหมู่บ้านจัดการสุขภาพระดับดีขึ้นไปอย่างน้อย ร้อยละ ๗๐ 
4. มีมาตรการทางสังคมในการแก้ไขปัญหาสุขภาพชุมชนอย่างน้อย 1 เรื่อง 
5. มีการรวมกลุ่มของบุคคล เพื่อดำเนินการวิสาหกิจชุมชน (ผลิตสินค้า การให้บริการ หรืออื่นๆ) </t>
  </si>
  <si>
    <t xml:space="preserve">
 - สรุปการดำเนินงานของหมู่บ้าน
 - ผลการประเมิน อสม.นักจัดการสุขภาพฯ มีการปรับเปลี่ยนพฤติกรรมสุขภาพอย่างน้อย ร้อยละ 20 ของผู้ได้รับการอบรม 
- ฐานข้อมูล thaiphc.net
 - ประกาศ/กฏ/ระเบียบ/ข้อบังคับ/ธรรมนูญ/อื่นๆ
- รายชื่อกลุ่มวิสาหกิจชุมชนทุกประเภท/ ภาพกิจกรรม</t>
  </si>
  <si>
    <t xml:space="preserve"> 
- สรุปผลการดำเนินการประเมินโครงการแจ้งหมู่บ้าน
- ข้อมูลการกำกับติดตามประเมินผลในที่ประชุมประจำเดือนของท้องถิ่น(ประชุม อสม.ระดับตำบล
- สรุปผลการประเมินผลระดับตำบล/หมู่บ้าน
- สรุปผลการสำรวจ จำนวนกลุ่มตัวอย่างในวัยเรียน โรงเรียนละ 40 ชุด วัยทำงาน หมู่บ้านละ 50 ชุด 
 - รายชื่อกลุ่มวิสาหกิจชุมชนพื้นฐาน อย่างน้อย 2 แห่ง/ตำบล</t>
  </si>
  <si>
    <t xml:space="preserve">
 - ทะเบียนรายชื่อวิทยากร/ศูนย์เรียนรู้สุขภาพชุมชน/การแลกเปลี่ยนเรียนรู้ภายในชุมชนและระหว่างชุมชน
 - การสรุปบทเรียนการพัฒนาหรือการจัดการความรู้หรือนวัตกรรมสุขภาพชุมชน
 - เครือข่ายการเรียนรู้ตามวิธีการที่กำหนด
 - สรุปผลกระทบของการพัฒนาฯ/รายงานผล
 - กลุ่มวิสาหกิจชุมชนมีความก้าวหน้าขึ้นในช่วงปี 2558-2559</t>
  </si>
  <si>
    <r>
      <t xml:space="preserve"> 1. ผลการประเมินตนเองในฐานข้อมูล Thaiphc.net ณ วันที่ 25 มิ.ย. 2559 </t>
    </r>
    <r>
      <rPr>
        <sz val="16"/>
        <color rgb="FFFF0000"/>
        <rFont val="TH SarabunIT๙"/>
        <family val="2"/>
      </rPr>
      <t>ผ่านระดับดีขึ้นไป</t>
    </r>
    <r>
      <rPr>
        <sz val="16"/>
        <rFont val="TH SarabunIT๙"/>
        <family val="2"/>
      </rPr>
      <t xml:space="preserve"> (1 คะแนน)
 2 ฐานข้อมูลสุขภาพบุคคลในพื้นที่ครบทุกกลุ่มวัย (1 คะแนน)
1) ทะเบียนกลุ่มแม่และเด็ก (หญิงตั้งครรภ์มีความเสี่ยง/ พัฒนาการเด็กสมวัย)
2) ทะเบียนกลุ่มวัยเรียน (Defect ที่มีผลต่อการเรียนรู้ : สายตา, LD, IQ/EQ)
3) ทะเบียนกลุ่มวัยรุ่น (Teenage Preg, ALC/ บุหรี่)
4) ทะเบียนกลุ่มวัยทำงาน (CKD / DM / HT)
5) ทะเบียนกลุ่มผู้สูงอายุ (ผู้สูงอายุติดบ้าน/ ติดเตียง)</t>
    </r>
  </si>
  <si>
    <r>
      <t xml:space="preserve">ตำบลมีระบบการบริหารจัดการอย่างต่อเนื่อง (ระดับดีมาก)
(ผ่านเกณฑ์การประเมินในระดับพื้นฐาน ระดับพัฒนา และระดับดี ครบทุกข้อ)
๑. มีข้อมูลที่จำเป็นเพื่อใช้ในการติดตามประเมินผล และรายงานความก้าวหน้าให้ชุมชนรับรู้อย่างต่อเนื่อง
๒. มีกระบวนการติดตามและควบคุมกำกับ การบริหารจัดการ การพัฒนาตำบลจัดการสุขภาพ ตามเป้าหมายที่ตั้งไว้อย่างสม่ำเสมอ
๓. มีการสรุปประเมินผล  เพื่อปรับกระบวนการ/ กิจกรรม/ โครงการ
๔. </t>
    </r>
    <r>
      <rPr>
        <sz val="16"/>
        <color rgb="FFFF0000"/>
        <rFont val="TH SarabunIT๙"/>
        <family val="2"/>
      </rPr>
      <t>มีผลลัพธ์ของการพัฒนา ประชาชนกลุ่มเป้าหมายมีความรอบรู้ด้านสุขภาพในระดับพอใช้ขึ้นไป ร้อยละ 70 และประชาชนกลุ่มเป้าหมายมีพฤติกรรมสุขภาพที่ถูกต้องระดับดีขึ้นไปร้อยละ 70
1) ผลการประเมินความรอบรู้ด้านสุขภาพและพฤติกรรมสุขภาพตามสุขบัญญัติแห่งชาติ กลุ่มเด็กวัยเรียนอายุ 7-14 ปี ในสถานศึกษาที่ตั้งอยู่ในหมู่บ้าน/ชุมชน
 2) ผลการประเมินความรอบรู้ด้านสุขภาพและพฤติกรรมสุขภาพ 3 อ 2 ส กลุ่มวัยทำงานอายุ 15-59 ปี ในหมู่บ้าน/ชุมชน</t>
    </r>
    <r>
      <rPr>
        <sz val="16"/>
        <rFont val="TH SarabunIT๙"/>
        <family val="2"/>
      </rPr>
      <t xml:space="preserve">
5. </t>
    </r>
    <r>
      <rPr>
        <sz val="16"/>
        <color rgb="FFFF0000"/>
        <rFont val="TH SarabunIT๙"/>
        <family val="2"/>
      </rPr>
      <t>มีวิสาหกิจชุมชนพื้นฐาน (การดำเนินการเพื่อกิน เพื่อใช้ในชุมชน เพื่อให้ครอบครัวพึ่งตนเองได้ ลดรายจ่าย เพิ่มรายรับ) อย่างน้อย 2 แห่ง/ตำบล</t>
    </r>
  </si>
  <si>
    <r>
      <rPr>
        <sz val="16"/>
        <rFont val="TH SarabunIT๙"/>
        <family val="2"/>
      </rPr>
      <t>ตำบลจัดการสุขภาพต้นแบบ ( ระดับดีเยี่ยม )
(ผ่านเกณฑ์การประเมินในระดับพื้นฐาน ระดับพัฒนา ระดับดี และระดับดีมาก ครบทุกข้อ)
๑. มีวิทยากรชุมชนที่ได้รับการพัฒนาศักยภาพความเป็นครู หรือวิทยากรกระบวนการ วิทยากรต้นแบบในการปรับเปลี่ยนพฤติกรรมสุขภาพ และศูนย์เรียนรู้สุขภาพชุมชน เช่น โรงเรียนนวัตกรรมสุขภาพชุมชน โรงเรียน อสม. ที่มีหลักสูตรเป็นไปตามความต้องการของชุมชน รวมทั้งมีการแลกเปลี่ยนเรียนรู้ภายในชุมชนและระหว่างชุมชน</t>
    </r>
    <r>
      <rPr>
        <b/>
        <sz val="16"/>
        <rFont val="TH SarabunIT๙"/>
        <family val="2"/>
      </rPr>
      <t xml:space="preserve">
</t>
    </r>
    <r>
      <rPr>
        <sz val="16"/>
        <rFont val="TH SarabunIT๙"/>
        <family val="2"/>
      </rPr>
      <t xml:space="preserve">๒. มีการสรุปบทเรียนการพัฒนา การจัดการความรู้ และนวัตกรรมสุขภาพชุมชนที่นำไปสู่การส่งเสริมสุขภาพ การป้องกันโรค และการฟื้นฟูสุขภาพ
๓. มีการสร้างเครือข่ายการเรียนรู้ การพัฒนาระหว่างชุมชนหรือตำบลอื่นๆ อย่างกว้างขวาง
๔. มีผลกระทบของการพัฒนาเชิงประจักษ์ที่ทำให้ปัญหาสุขภาพในด้านพัฒนาการเด็ก อุบัติเหตุ โรคไม่ติดต่อเรื้อรัง (NCDs) ผู้สูงอายุ และปัญหาสุขภาพตามบริบทของพื้นที่ลดลง
5. </t>
    </r>
    <r>
      <rPr>
        <sz val="16"/>
        <color rgb="FFFF0000"/>
        <rFont val="TH SarabunIT๙"/>
        <family val="2"/>
      </rPr>
      <t>มีวิสาหกิจก้าวหน้า (การนำผลิตภัณฑ์ที่เป็นเอกลักษณ์ของชุมชน ผลผลิตที่เหลือกินเหลือใช้ในชุมชน เข้าสู่ตลาดบริโภคโดยปรับปรุงคุณภาพผลผลิต หีบห่อ การจัดการด้านการตลาดเพื่อให้สามารถแข่งขันได้) อย่างน้อย ตำบลละ 1 แห่ง</t>
    </r>
  </si>
  <si>
    <t xml:space="preserve">ใช้ข้อมูลผลจากการประเมินของ สคร. 6 และทีมประเมินระดับจังหวัด </t>
  </si>
  <si>
    <t>1. กรณีที่เกิดภาวะวิกฤติมากกว่าระดับ 4 ขึ้นไป     - มีแผนการแก้ไขปัญหาทางการเงินการคลัง( 1 คะแนน )                                
 - ไม่มีแผนการแก้ไขปัญหาทางการเงินการ              คลัง  ( 0 คะแนน )</t>
  </si>
  <si>
    <t>รายงานความเสี่ยง/ รายงานการทบทวน</t>
  </si>
  <si>
    <t>เกณฑ์ การดำเนินงานพัฒนา ระบบสุขภาพ อำเภอ (District Health System-Primary Care Award : DHS-PCA)</t>
  </si>
  <si>
    <t>รายละเอียดตามเอกสารแนบ  ประเมินโดย ลงพื้นที่ และศึกษาเอกสารการประเมินตนเอง(CUP Profile)</t>
  </si>
  <si>
    <t xml:space="preserve">การพัฒนาดัดแปลงจากของเดิมที่มีอยู่แล้วให้ทันสมัย และได้ผลดีมีประสิทธิภาพและประสิทธิผลสูงกว่าเดิม ที่สามารถแก้ไขปัญหาสุขภาพของประชาชนในพื้นที่  โดยมีผลงานเชิงประจักษ์ สามารถตรวจสอบได้ </t>
  </si>
  <si>
    <r>
      <rPr>
        <b/>
        <sz val="16"/>
        <color rgb="FFFF0000"/>
        <rFont val="TH SarabunIT๙"/>
        <family val="2"/>
      </rPr>
      <t>นวัตกรรม</t>
    </r>
    <r>
      <rPr>
        <sz val="16"/>
        <color rgb="FFFF0000"/>
        <rFont val="TH SarabunIT๙"/>
        <family val="2"/>
      </rPr>
      <t xml:space="preserve">  หมายถึง  การคิดค้นสิ่งใหม่ๆ อาจเป็นแนวความคิด หรือ สิ่งประดิษฐ์ใหม่ๆ ที่ยังไม่เคยมีใช้มาก่อนหรือเป็น</t>
    </r>
  </si>
  <si>
    <t xml:space="preserve">    มากกว่าหรือเท่ากับ  ร้อยละ  19            </t>
  </si>
  <si>
    <t xml:space="preserve">    ร้อยละ  18.01 - 18.99</t>
  </si>
  <si>
    <t xml:space="preserve">    ร้อยละ  17.01 - 17.99</t>
  </si>
  <si>
    <t xml:space="preserve">    ร้อยละ  16.01 - 16.99</t>
  </si>
  <si>
    <t xml:space="preserve">    ร้อยละ 15.01 - 15.99</t>
  </si>
  <si>
    <t xml:space="preserve">    ร้อยละ 14.01 - 14.99</t>
  </si>
  <si>
    <t xml:space="preserve">    ร้อยละ  13.01 - 13.99</t>
  </si>
  <si>
    <t>ต่ำกว่าหรือเท่ากับร้อยละ 13</t>
  </si>
  <si>
    <t>***ปรับแก้ ณ วันที่ 13 มิ.ย. 59</t>
  </si>
  <si>
    <t>0.5 คะแนน
แก้ไข 13 มิย 59</t>
  </si>
  <si>
    <t>ไม่ครบ5 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</si>
</sst>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0.0"/>
    <numFmt numFmtId="188" formatCode="_-* #,##0.0_-;\-* #,##0.0_-;_-* &quot;-&quot;??_-;_-@_-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6"/>
      <name val="TH SarabunIT๙"/>
      <family val="2"/>
    </font>
    <font>
      <sz val="16"/>
      <name val="TH SarabunIT๙"/>
      <family val="2"/>
    </font>
    <font>
      <b/>
      <sz val="14"/>
      <name val="TH SarabunIT๙"/>
      <family val="2"/>
    </font>
    <font>
      <sz val="14"/>
      <name val="TH SarabunIT๙"/>
      <family val="2"/>
    </font>
    <font>
      <b/>
      <u/>
      <sz val="16"/>
      <name val="TH SarabunIT๙"/>
      <family val="2"/>
    </font>
    <font>
      <u/>
      <sz val="16"/>
      <name val="TH SarabunIT๙"/>
      <family val="2"/>
    </font>
    <font>
      <b/>
      <u/>
      <sz val="14"/>
      <name val="TH SarabunIT๙"/>
      <family val="2"/>
    </font>
    <font>
      <sz val="11"/>
      <name val="Calibri"/>
      <family val="2"/>
    </font>
    <font>
      <b/>
      <sz val="20"/>
      <name val="TH SarabunIT๙"/>
      <family val="2"/>
    </font>
    <font>
      <sz val="16"/>
      <color rgb="FFFF0000"/>
      <name val="TH SarabunIT๙"/>
      <family val="2"/>
    </font>
    <font>
      <u/>
      <sz val="16"/>
      <color rgb="FFFF0000"/>
      <name val="TH SarabunIT๙"/>
      <family val="2"/>
    </font>
    <font>
      <b/>
      <u/>
      <sz val="16"/>
      <color rgb="FFFF0000"/>
      <name val="TH SarabunIT๙"/>
      <family val="2"/>
    </font>
    <font>
      <b/>
      <sz val="16"/>
      <color rgb="FFFF0000"/>
      <name val="TH SarabunIT๙"/>
      <family val="2"/>
    </font>
    <font>
      <sz val="14"/>
      <color rgb="FFFF0000"/>
      <name val="TH SarabunIT๙"/>
      <family val="2"/>
    </font>
    <font>
      <sz val="16"/>
      <color theme="1"/>
      <name val="TH SarabunIT๙"/>
      <family val="2"/>
    </font>
    <font>
      <b/>
      <sz val="14"/>
      <color rgb="FFFF0000"/>
      <name val="TH SarabunIT๙"/>
      <family val="2"/>
    </font>
    <font>
      <sz val="20"/>
      <name val="TH SarabunIT๙"/>
      <family val="2"/>
    </font>
    <font>
      <b/>
      <sz val="20"/>
      <color rgb="FFFF0000"/>
      <name val="TH SarabunIT๙"/>
      <family val="2"/>
    </font>
    <font>
      <sz val="11"/>
      <color rgb="FFFF0000"/>
      <name val="Calibri"/>
      <family val="2"/>
    </font>
    <font>
      <sz val="18"/>
      <color rgb="FFFF0000"/>
      <name val="TH SarabunIT๙"/>
      <family val="2"/>
    </font>
    <font>
      <sz val="16"/>
      <color rgb="FFC00000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1"/>
      <color theme="1"/>
      <name val="Calibri"/>
      <family val="2"/>
    </font>
    <font>
      <sz val="16"/>
      <color rgb="FF00B0F0"/>
      <name val="TH SarabunIT๙"/>
      <family val="2"/>
    </font>
    <font>
      <sz val="14"/>
      <color rgb="FF0070C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034">
    <xf numFmtId="0" fontId="0" fillId="0" borderId="0" xfId="0"/>
    <xf numFmtId="0" fontId="3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/>
    <xf numFmtId="0" fontId="2" fillId="2" borderId="1" xfId="0" applyFont="1" applyFill="1" applyBorder="1" applyAlignment="1">
      <alignment horizontal="left" vertical="top" readingOrder="1"/>
    </xf>
    <xf numFmtId="0" fontId="3" fillId="2" borderId="4" xfId="0" applyFont="1" applyFill="1" applyBorder="1"/>
    <xf numFmtId="0" fontId="3" fillId="2" borderId="3" xfId="0" applyFont="1" applyFill="1" applyBorder="1"/>
    <xf numFmtId="0" fontId="5" fillId="2" borderId="2" xfId="0" applyFont="1" applyFill="1" applyBorder="1"/>
    <xf numFmtId="0" fontId="3" fillId="2" borderId="2" xfId="0" applyFont="1" applyFill="1" applyBorder="1"/>
    <xf numFmtId="0" fontId="3" fillId="2" borderId="5" xfId="0" applyFont="1" applyFill="1" applyBorder="1"/>
    <xf numFmtId="0" fontId="6" fillId="2" borderId="6" xfId="0" applyFont="1" applyFill="1" applyBorder="1" applyAlignment="1">
      <alignment horizontal="left" vertical="center" readingOrder="1"/>
    </xf>
    <xf numFmtId="0" fontId="7" fillId="2" borderId="0" xfId="0" applyFont="1" applyFill="1" applyBorder="1"/>
    <xf numFmtId="0" fontId="7" fillId="2" borderId="7" xfId="0" applyFont="1" applyFill="1" applyBorder="1"/>
    <xf numFmtId="0" fontId="5" fillId="2" borderId="5" xfId="0" applyFont="1" applyFill="1" applyBorder="1"/>
    <xf numFmtId="0" fontId="3" fillId="2" borderId="0" xfId="0" applyFont="1" applyFill="1" applyBorder="1"/>
    <xf numFmtId="0" fontId="3" fillId="2" borderId="7" xfId="0" applyFont="1" applyFill="1" applyBorder="1"/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/>
    <xf numFmtId="0" fontId="6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8" xfId="0" applyFont="1" applyFill="1" applyBorder="1"/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0" fontId="5" fillId="2" borderId="8" xfId="0" applyFont="1" applyFill="1" applyBorder="1"/>
    <xf numFmtId="0" fontId="6" fillId="2" borderId="1" xfId="0" applyFont="1" applyFill="1" applyBorder="1" applyAlignment="1">
      <alignment horizontal="left" vertical="center" readingOrder="1"/>
    </xf>
    <xf numFmtId="0" fontId="3" fillId="2" borderId="12" xfId="0" applyFont="1" applyFill="1" applyBorder="1"/>
    <xf numFmtId="0" fontId="6" fillId="2" borderId="13" xfId="0" applyFont="1" applyFill="1" applyBorder="1" applyAlignment="1">
      <alignment horizontal="left" vertical="center" readingOrder="1"/>
    </xf>
    <xf numFmtId="0" fontId="3" fillId="2" borderId="14" xfId="0" applyFont="1" applyFill="1" applyBorder="1"/>
    <xf numFmtId="0" fontId="3" fillId="2" borderId="15" xfId="0" applyFont="1" applyFill="1" applyBorder="1"/>
    <xf numFmtId="0" fontId="3" fillId="2" borderId="0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3" fillId="2" borderId="10" xfId="0" applyFont="1" applyFill="1" applyBorder="1"/>
    <xf numFmtId="0" fontId="3" fillId="2" borderId="10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left" vertical="top"/>
    </xf>
    <xf numFmtId="0" fontId="3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3" fillId="2" borderId="12" xfId="0" applyFont="1" applyFill="1" applyBorder="1" applyAlignment="1">
      <alignment horizontal="center" vertical="top"/>
    </xf>
    <xf numFmtId="0" fontId="5" fillId="2" borderId="12" xfId="0" applyFont="1" applyFill="1" applyBorder="1"/>
    <xf numFmtId="0" fontId="3" fillId="2" borderId="1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/>
    </xf>
    <xf numFmtId="0" fontId="5" fillId="2" borderId="14" xfId="0" applyFont="1" applyFill="1" applyBorder="1"/>
    <xf numFmtId="0" fontId="5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 wrapText="1"/>
    </xf>
    <xf numFmtId="0" fontId="2" fillId="2" borderId="14" xfId="0" applyFont="1" applyFill="1" applyBorder="1"/>
    <xf numFmtId="0" fontId="3" fillId="2" borderId="14" xfId="0" applyFont="1" applyFill="1" applyBorder="1" applyAlignment="1">
      <alignment horizontal="left" vertical="top" wrapText="1" shrinkToFit="1"/>
    </xf>
    <xf numFmtId="0" fontId="3" fillId="2" borderId="15" xfId="0" applyFont="1" applyFill="1" applyBorder="1" applyAlignment="1">
      <alignment horizontal="left" vertical="top" wrapText="1" shrinkToFit="1"/>
    </xf>
    <xf numFmtId="187" fontId="2" fillId="2" borderId="12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4" fillId="2" borderId="2" xfId="0" applyFont="1" applyFill="1" applyBorder="1"/>
    <xf numFmtId="0" fontId="2" fillId="2" borderId="2" xfId="0" applyFont="1" applyFill="1" applyBorder="1"/>
    <xf numFmtId="0" fontId="2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2" fillId="2" borderId="0" xfId="0" applyFont="1" applyFill="1"/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 readingOrder="1"/>
    </xf>
    <xf numFmtId="0" fontId="6" fillId="2" borderId="1" xfId="0" applyFont="1" applyFill="1" applyBorder="1"/>
    <xf numFmtId="0" fontId="3" fillId="2" borderId="0" xfId="0" applyFont="1" applyFill="1" applyBorder="1" applyAlignment="1">
      <alignment vertical="top"/>
    </xf>
    <xf numFmtId="0" fontId="6" fillId="2" borderId="1" xfId="0" applyFont="1" applyFill="1" applyBorder="1" applyAlignment="1">
      <alignment horizontal="left" vertical="top" readingOrder="1"/>
    </xf>
    <xf numFmtId="0" fontId="6" fillId="2" borderId="4" xfId="0" applyFont="1" applyFill="1" applyBorder="1"/>
    <xf numFmtId="0" fontId="3" fillId="2" borderId="13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16" fontId="3" fillId="2" borderId="2" xfId="0" applyNumberFormat="1" applyFont="1" applyFill="1" applyBorder="1" applyAlignment="1">
      <alignment horizontal="center" vertical="top" wrapText="1"/>
    </xf>
    <xf numFmtId="0" fontId="2" fillId="2" borderId="12" xfId="0" applyFont="1" applyFill="1" applyBorder="1"/>
    <xf numFmtId="0" fontId="3" fillId="2" borderId="2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/>
    </xf>
    <xf numFmtId="0" fontId="3" fillId="2" borderId="12" xfId="0" applyFont="1" applyFill="1" applyBorder="1" applyAlignment="1">
      <alignment horizontal="left" vertical="top"/>
    </xf>
    <xf numFmtId="0" fontId="3" fillId="2" borderId="1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/>
    </xf>
    <xf numFmtId="0" fontId="2" fillId="2" borderId="5" xfId="0" applyFont="1" applyFill="1" applyBorder="1"/>
    <xf numFmtId="0" fontId="2" fillId="2" borderId="0" xfId="0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3" fillId="2" borderId="8" xfId="0" applyFont="1" applyFill="1" applyBorder="1" applyAlignment="1">
      <alignment vertical="top"/>
    </xf>
    <xf numFmtId="0" fontId="2" fillId="2" borderId="0" xfId="0" applyFont="1" applyFill="1" applyBorder="1" applyAlignment="1">
      <alignment horizontal="left" vertical="top" readingOrder="1"/>
    </xf>
    <xf numFmtId="0" fontId="2" fillId="2" borderId="0" xfId="0" applyFont="1" applyFill="1" applyBorder="1" applyAlignment="1">
      <alignment horizontal="left" vertical="center" indent="9"/>
    </xf>
    <xf numFmtId="0" fontId="3" fillId="2" borderId="0" xfId="0" applyFont="1" applyFill="1" applyBorder="1" applyAlignment="1">
      <alignment horizontal="left" vertical="center" indent="9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wrapText="1"/>
    </xf>
    <xf numFmtId="0" fontId="7" fillId="2" borderId="15" xfId="0" applyFont="1" applyFill="1" applyBorder="1"/>
    <xf numFmtId="0" fontId="6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13" xfId="0" applyFont="1" applyFill="1" applyBorder="1"/>
    <xf numFmtId="0" fontId="3" fillId="2" borderId="2" xfId="0" applyFont="1" applyFill="1" applyBorder="1" applyAlignment="1"/>
    <xf numFmtId="0" fontId="3" fillId="2" borderId="2" xfId="0" applyFont="1" applyFill="1" applyBorder="1" applyAlignment="1">
      <alignment horizontal="center" vertical="center" readingOrder="1"/>
    </xf>
    <xf numFmtId="0" fontId="2" fillId="2" borderId="13" xfId="0" applyFont="1" applyFill="1" applyBorder="1"/>
    <xf numFmtId="0" fontId="2" fillId="2" borderId="8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/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top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3" fillId="2" borderId="0" xfId="0" applyFont="1" applyFill="1" applyAlignment="1">
      <alignment horizontal="center" vertical="top"/>
    </xf>
    <xf numFmtId="0" fontId="5" fillId="2" borderId="0" xfId="0" applyFont="1" applyFill="1"/>
    <xf numFmtId="0" fontId="4" fillId="2" borderId="15" xfId="0" applyFont="1" applyFill="1" applyBorder="1" applyAlignment="1">
      <alignment horizontal="center" vertical="center"/>
    </xf>
    <xf numFmtId="0" fontId="5" fillId="3" borderId="16" xfId="0" applyFont="1" applyFill="1" applyBorder="1"/>
    <xf numFmtId="0" fontId="2" fillId="2" borderId="3" xfId="0" applyFont="1" applyFill="1" applyBorder="1" applyAlignment="1"/>
    <xf numFmtId="0" fontId="2" fillId="3" borderId="16" xfId="0" applyFont="1" applyFill="1" applyBorder="1" applyAlignment="1"/>
    <xf numFmtId="0" fontId="10" fillId="2" borderId="0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4" fillId="3" borderId="2" xfId="0" applyFont="1" applyFill="1" applyBorder="1"/>
    <xf numFmtId="0" fontId="2" fillId="2" borderId="19" xfId="0" applyFont="1" applyFill="1" applyBorder="1" applyAlignment="1">
      <alignment vertical="top"/>
    </xf>
    <xf numFmtId="0" fontId="2" fillId="3" borderId="16" xfId="0" applyFont="1" applyFill="1" applyBorder="1" applyAlignment="1">
      <alignment vertical="top"/>
    </xf>
    <xf numFmtId="0" fontId="8" fillId="3" borderId="16" xfId="0" applyFont="1" applyFill="1" applyBorder="1"/>
    <xf numFmtId="0" fontId="3" fillId="2" borderId="3" xfId="0" applyFont="1" applyFill="1" applyBorder="1" applyAlignment="1">
      <alignment vertical="top" wrapText="1"/>
    </xf>
    <xf numFmtId="0" fontId="4" fillId="3" borderId="22" xfId="0" applyFont="1" applyFill="1" applyBorder="1" applyAlignment="1">
      <alignment horizontal="center" vertical="top" wrapText="1"/>
    </xf>
    <xf numFmtId="0" fontId="2" fillId="2" borderId="3" xfId="0" applyFont="1" applyFill="1" applyBorder="1"/>
    <xf numFmtId="0" fontId="4" fillId="3" borderId="16" xfId="0" applyFont="1" applyFill="1" applyBorder="1"/>
    <xf numFmtId="0" fontId="4" fillId="3" borderId="16" xfId="0" applyFont="1" applyFill="1" applyBorder="1" applyAlignment="1">
      <alignment horizontal="center" vertical="top"/>
    </xf>
    <xf numFmtId="0" fontId="3" fillId="2" borderId="27" xfId="0" applyFont="1" applyFill="1" applyBorder="1" applyAlignment="1">
      <alignment vertical="top" wrapText="1"/>
    </xf>
    <xf numFmtId="0" fontId="3" fillId="3" borderId="16" xfId="0" applyFont="1" applyFill="1" applyBorder="1" applyAlignment="1">
      <alignment vertical="top" wrapText="1"/>
    </xf>
    <xf numFmtId="0" fontId="4" fillId="3" borderId="16" xfId="0" applyFont="1" applyFill="1" applyBorder="1" applyAlignment="1">
      <alignment horizontal="center"/>
    </xf>
    <xf numFmtId="0" fontId="7" fillId="2" borderId="3" xfId="0" applyFont="1" applyFill="1" applyBorder="1"/>
    <xf numFmtId="0" fontId="4" fillId="3" borderId="17" xfId="0" applyFont="1" applyFill="1" applyBorder="1"/>
    <xf numFmtId="0" fontId="3" fillId="2" borderId="14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 vertical="top" readingOrder="1"/>
    </xf>
    <xf numFmtId="0" fontId="3" fillId="2" borderId="14" xfId="0" applyFont="1" applyFill="1" applyBorder="1" applyAlignment="1">
      <alignment horizontal="left" vertical="top" readingOrder="1"/>
    </xf>
    <xf numFmtId="0" fontId="3" fillId="2" borderId="0" xfId="0" applyFont="1" applyFill="1" applyBorder="1" applyAlignment="1">
      <alignment horizontal="center" vertical="top" readingOrder="1"/>
    </xf>
    <xf numFmtId="0" fontId="3" fillId="2" borderId="0" xfId="0" applyFont="1" applyFill="1" applyBorder="1" applyAlignment="1">
      <alignment horizontal="left" vertical="top" readingOrder="1"/>
    </xf>
    <xf numFmtId="0" fontId="2" fillId="2" borderId="3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11" fillId="2" borderId="12" xfId="0" applyFont="1" applyFill="1" applyBorder="1"/>
    <xf numFmtId="0" fontId="13" fillId="2" borderId="3" xfId="0" applyFont="1" applyFill="1" applyBorder="1"/>
    <xf numFmtId="0" fontId="11" fillId="2" borderId="5" xfId="0" applyFont="1" applyFill="1" applyBorder="1"/>
    <xf numFmtId="0" fontId="11" fillId="2" borderId="8" xfId="0" applyFont="1" applyFill="1" applyBorder="1"/>
    <xf numFmtId="0" fontId="11" fillId="2" borderId="6" xfId="0" applyFont="1" applyFill="1" applyBorder="1"/>
    <xf numFmtId="0" fontId="11" fillId="2" borderId="2" xfId="0" applyFont="1" applyFill="1" applyBorder="1" applyAlignment="1">
      <alignment vertical="top" wrapText="1"/>
    </xf>
    <xf numFmtId="0" fontId="15" fillId="2" borderId="2" xfId="0" applyFont="1" applyFill="1" applyBorder="1"/>
    <xf numFmtId="0" fontId="11" fillId="2" borderId="2" xfId="0" applyFont="1" applyFill="1" applyBorder="1"/>
    <xf numFmtId="0" fontId="11" fillId="2" borderId="8" xfId="0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0" fontId="11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top" wrapText="1"/>
    </xf>
    <xf numFmtId="0" fontId="11" fillId="2" borderId="14" xfId="0" applyFont="1" applyFill="1" applyBorder="1" applyAlignment="1">
      <alignment vertical="top" wrapText="1"/>
    </xf>
    <xf numFmtId="0" fontId="15" fillId="3" borderId="16" xfId="0" applyFont="1" applyFill="1" applyBorder="1"/>
    <xf numFmtId="0" fontId="11" fillId="2" borderId="0" xfId="0" applyFont="1" applyFill="1" applyBorder="1" applyAlignment="1">
      <alignment vertical="center"/>
    </xf>
    <xf numFmtId="0" fontId="11" fillId="2" borderId="5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left" vertical="top"/>
    </xf>
    <xf numFmtId="0" fontId="11" fillId="2" borderId="12" xfId="0" applyFont="1" applyFill="1" applyBorder="1" applyAlignment="1">
      <alignment horizontal="left" vertical="top"/>
    </xf>
    <xf numFmtId="0" fontId="11" fillId="2" borderId="1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/>
    </xf>
    <xf numFmtId="0" fontId="11" fillId="2" borderId="2" xfId="0" applyFont="1" applyFill="1" applyBorder="1" applyAlignment="1">
      <alignment vertical="top"/>
    </xf>
    <xf numFmtId="0" fontId="2" fillId="2" borderId="0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5" fillId="2" borderId="0" xfId="0" applyFont="1" applyFill="1" applyBorder="1"/>
    <xf numFmtId="0" fontId="14" fillId="2" borderId="6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/>
    <xf numFmtId="0" fontId="11" fillId="2" borderId="9" xfId="0" applyFont="1" applyFill="1" applyBorder="1"/>
    <xf numFmtId="0" fontId="11" fillId="2" borderId="10" xfId="0" applyFont="1" applyFill="1" applyBorder="1"/>
    <xf numFmtId="0" fontId="11" fillId="2" borderId="10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left" vertical="top" wrapText="1"/>
    </xf>
    <xf numFmtId="0" fontId="4" fillId="3" borderId="29" xfId="0" applyFont="1" applyFill="1" applyBorder="1"/>
    <xf numFmtId="0" fontId="11" fillId="2" borderId="0" xfId="0" applyFont="1" applyFill="1"/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16" fillId="2" borderId="11" xfId="0" applyFont="1" applyFill="1" applyBorder="1"/>
    <xf numFmtId="0" fontId="16" fillId="2" borderId="0" xfId="0" applyFont="1" applyFill="1"/>
    <xf numFmtId="0" fontId="16" fillId="2" borderId="5" xfId="0" applyFont="1" applyFill="1" applyBorder="1"/>
    <xf numFmtId="0" fontId="16" fillId="2" borderId="7" xfId="0" applyFont="1" applyFill="1" applyBorder="1"/>
    <xf numFmtId="0" fontId="16" fillId="2" borderId="5" xfId="0" applyFont="1" applyFill="1" applyBorder="1" applyAlignment="1">
      <alignment wrapText="1"/>
    </xf>
    <xf numFmtId="0" fontId="16" fillId="2" borderId="0" xfId="0" applyFont="1" applyFill="1" applyAlignment="1">
      <alignment wrapText="1"/>
    </xf>
    <xf numFmtId="0" fontId="16" fillId="2" borderId="7" xfId="0" applyFont="1" applyFill="1" applyBorder="1" applyAlignment="1">
      <alignment wrapText="1"/>
    </xf>
    <xf numFmtId="0" fontId="16" fillId="2" borderId="5" xfId="0" applyFont="1" applyFill="1" applyBorder="1" applyAlignment="1">
      <alignment vertical="top" wrapText="1"/>
    </xf>
    <xf numFmtId="0" fontId="16" fillId="2" borderId="0" xfId="0" applyFont="1" applyFill="1" applyAlignment="1">
      <alignment vertical="top" wrapText="1"/>
    </xf>
    <xf numFmtId="0" fontId="16" fillId="2" borderId="7" xfId="0" applyFont="1" applyFill="1" applyBorder="1" applyAlignment="1">
      <alignment vertical="top" wrapText="1"/>
    </xf>
    <xf numFmtId="0" fontId="16" fillId="2" borderId="14" xfId="0" applyFont="1" applyFill="1" applyBorder="1"/>
    <xf numFmtId="0" fontId="16" fillId="2" borderId="0" xfId="0" applyFont="1" applyFill="1" applyBorder="1"/>
    <xf numFmtId="0" fontId="11" fillId="2" borderId="11" xfId="0" applyFont="1" applyFill="1" applyBorder="1"/>
    <xf numFmtId="0" fontId="11" fillId="2" borderId="2" xfId="0" applyFont="1" applyFill="1" applyBorder="1" applyAlignment="1">
      <alignment wrapText="1"/>
    </xf>
    <xf numFmtId="0" fontId="15" fillId="2" borderId="2" xfId="0" applyFont="1" applyFill="1" applyBorder="1" applyAlignment="1"/>
    <xf numFmtId="0" fontId="11" fillId="2" borderId="12" xfId="0" applyFont="1" applyFill="1" applyBorder="1" applyAlignment="1">
      <alignment vertical="top" wrapText="1"/>
    </xf>
    <xf numFmtId="0" fontId="15" fillId="2" borderId="0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/>
    </xf>
    <xf numFmtId="0" fontId="11" fillId="2" borderId="7" xfId="0" applyFont="1" applyFill="1" applyBorder="1" applyAlignment="1">
      <alignment horizontal="center" vertical="top"/>
    </xf>
    <xf numFmtId="0" fontId="11" fillId="2" borderId="9" xfId="0" applyFont="1" applyFill="1" applyBorder="1" applyAlignment="1">
      <alignment horizontal="center" vertical="top"/>
    </xf>
    <xf numFmtId="0" fontId="11" fillId="2" borderId="11" xfId="0" applyFont="1" applyFill="1" applyBorder="1" applyAlignment="1">
      <alignment horizontal="center" vertical="top"/>
    </xf>
    <xf numFmtId="0" fontId="11" fillId="2" borderId="13" xfId="0" applyFont="1" applyFill="1" applyBorder="1" applyAlignment="1">
      <alignment horizontal="center" vertical="top"/>
    </xf>
    <xf numFmtId="0" fontId="11" fillId="2" borderId="15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3" fillId="2" borderId="6" xfId="2" applyFont="1" applyFill="1" applyBorder="1"/>
    <xf numFmtId="0" fontId="16" fillId="0" borderId="0" xfId="0" applyFont="1"/>
    <xf numFmtId="0" fontId="11" fillId="2" borderId="15" xfId="2" applyFont="1" applyFill="1" applyBorder="1" applyAlignment="1">
      <alignment horizontal="left" vertical="top" wrapText="1"/>
    </xf>
    <xf numFmtId="0" fontId="11" fillId="2" borderId="6" xfId="2" applyFont="1" applyFill="1" applyBorder="1" applyAlignment="1">
      <alignment horizontal="left" vertical="top" wrapText="1" indent="3" shrinkToFit="1"/>
    </xf>
    <xf numFmtId="0" fontId="11" fillId="2" borderId="0" xfId="2" applyFont="1" applyFill="1" applyBorder="1" applyAlignment="1">
      <alignment horizontal="left" vertical="top" wrapText="1" indent="3" shrinkToFit="1"/>
    </xf>
    <xf numFmtId="0" fontId="11" fillId="2" borderId="7" xfId="2" applyFont="1" applyFill="1" applyBorder="1" applyAlignment="1">
      <alignment horizontal="left" vertical="top" wrapText="1" indent="3" shrinkToFit="1"/>
    </xf>
    <xf numFmtId="0" fontId="11" fillId="2" borderId="11" xfId="2" applyFont="1" applyFill="1" applyBorder="1" applyAlignment="1">
      <alignment horizontal="left" vertical="center" wrapText="1"/>
    </xf>
    <xf numFmtId="0" fontId="11" fillId="2" borderId="11" xfId="2" applyFont="1" applyFill="1" applyBorder="1" applyAlignment="1">
      <alignment horizontal="left" vertical="top" wrapText="1"/>
    </xf>
    <xf numFmtId="0" fontId="11" fillId="2" borderId="9" xfId="2" applyFont="1" applyFill="1" applyBorder="1" applyAlignment="1">
      <alignment horizontal="left" vertical="top" wrapText="1" indent="3" shrinkToFit="1"/>
    </xf>
    <xf numFmtId="0" fontId="11" fillId="2" borderId="10" xfId="2" applyFont="1" applyFill="1" applyBorder="1" applyAlignment="1">
      <alignment horizontal="left" vertical="top" wrapText="1" indent="3" shrinkToFit="1"/>
    </xf>
    <xf numFmtId="0" fontId="11" fillId="2" borderId="11" xfId="2" applyFont="1" applyFill="1" applyBorder="1" applyAlignment="1">
      <alignment horizontal="left" vertical="top" wrapText="1" indent="3" shrinkToFit="1"/>
    </xf>
    <xf numFmtId="0" fontId="11" fillId="2" borderId="8" xfId="2" applyFont="1" applyFill="1" applyBorder="1" applyAlignment="1">
      <alignment horizontal="left" vertical="top" wrapText="1"/>
    </xf>
    <xf numFmtId="0" fontId="11" fillId="0" borderId="2" xfId="0" applyFont="1" applyBorder="1"/>
    <xf numFmtId="0" fontId="18" fillId="2" borderId="0" xfId="0" applyFont="1" applyFill="1" applyBorder="1" applyAlignment="1">
      <alignment horizontal="center" vertical="center"/>
    </xf>
    <xf numFmtId="0" fontId="5" fillId="3" borderId="29" xfId="0" applyFont="1" applyFill="1" applyBorder="1"/>
    <xf numFmtId="0" fontId="3" fillId="2" borderId="6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 indent="2"/>
    </xf>
    <xf numFmtId="0" fontId="3" fillId="2" borderId="14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 indent="2"/>
    </xf>
    <xf numFmtId="0" fontId="3" fillId="2" borderId="4" xfId="0" applyFont="1" applyFill="1" applyBorder="1" applyAlignment="1">
      <alignment horizontal="left" vertical="top" wrapText="1" indent="2"/>
    </xf>
    <xf numFmtId="0" fontId="3" fillId="2" borderId="2" xfId="2" applyFont="1" applyFill="1" applyBorder="1"/>
    <xf numFmtId="0" fontId="11" fillId="2" borderId="7" xfId="0" applyFont="1" applyFill="1" applyBorder="1"/>
    <xf numFmtId="0" fontId="15" fillId="2" borderId="8" xfId="0" applyFont="1" applyFill="1" applyBorder="1"/>
    <xf numFmtId="0" fontId="11" fillId="2" borderId="2" xfId="0" applyFont="1" applyFill="1" applyBorder="1" applyAlignment="1">
      <alignment horizontal="center" vertical="top" readingOrder="1"/>
    </xf>
    <xf numFmtId="0" fontId="11" fillId="2" borderId="4" xfId="0" applyFont="1" applyFill="1" applyBorder="1" applyAlignment="1">
      <alignment horizontal="left" vertical="top" readingOrder="1"/>
    </xf>
    <xf numFmtId="0" fontId="11" fillId="2" borderId="3" xfId="0" applyFont="1" applyFill="1" applyBorder="1" applyAlignment="1">
      <alignment horizontal="left" vertical="top" readingOrder="1"/>
    </xf>
    <xf numFmtId="0" fontId="12" fillId="2" borderId="4" xfId="0" applyFont="1" applyFill="1" applyBorder="1" applyAlignment="1">
      <alignment horizontal="left" vertical="top" readingOrder="1"/>
    </xf>
    <xf numFmtId="0" fontId="12" fillId="2" borderId="3" xfId="0" applyFont="1" applyFill="1" applyBorder="1" applyAlignment="1">
      <alignment horizontal="left" vertical="top" readingOrder="1"/>
    </xf>
    <xf numFmtId="0" fontId="15" fillId="2" borderId="12" xfId="0" applyFont="1" applyFill="1" applyBorder="1"/>
    <xf numFmtId="0" fontId="11" fillId="2" borderId="14" xfId="0" applyFont="1" applyFill="1" applyBorder="1"/>
    <xf numFmtId="0" fontId="11" fillId="2" borderId="15" xfId="0" applyFont="1" applyFill="1" applyBorder="1"/>
    <xf numFmtId="0" fontId="5" fillId="2" borderId="0" xfId="0" applyFont="1" applyFill="1" applyBorder="1" applyAlignment="1">
      <alignment horizontal="center"/>
    </xf>
    <xf numFmtId="0" fontId="11" fillId="2" borderId="5" xfId="0" applyFont="1" applyFill="1" applyBorder="1" applyAlignment="1"/>
    <xf numFmtId="0" fontId="11" fillId="2" borderId="0" xfId="0" applyFont="1" applyFill="1" applyBorder="1" applyAlignment="1">
      <alignment horizontal="center" vertical="center"/>
    </xf>
    <xf numFmtId="0" fontId="11" fillId="2" borderId="4" xfId="0" applyFont="1" applyFill="1" applyBorder="1"/>
    <xf numFmtId="0" fontId="11" fillId="2" borderId="14" xfId="0" applyFont="1" applyFill="1" applyBorder="1" applyAlignment="1">
      <alignment vertical="center"/>
    </xf>
    <xf numFmtId="0" fontId="3" fillId="5" borderId="0" xfId="0" applyFont="1" applyFill="1" applyAlignment="1"/>
    <xf numFmtId="0" fontId="0" fillId="0" borderId="0" xfId="0" applyAlignment="1">
      <alignment vertical="center"/>
    </xf>
    <xf numFmtId="0" fontId="14" fillId="2" borderId="14" xfId="0" applyFont="1" applyFill="1" applyBorder="1"/>
    <xf numFmtId="0" fontId="15" fillId="2" borderId="16" xfId="0" applyFont="1" applyFill="1" applyBorder="1"/>
    <xf numFmtId="0" fontId="15" fillId="2" borderId="15" xfId="0" applyFont="1" applyFill="1" applyBorder="1" applyAlignment="1"/>
    <xf numFmtId="0" fontId="11" fillId="2" borderId="7" xfId="0" applyFont="1" applyFill="1" applyBorder="1" applyAlignment="1">
      <alignment horizontal="left" vertical="top" wrapText="1"/>
    </xf>
    <xf numFmtId="0" fontId="15" fillId="2" borderId="7" xfId="0" applyFont="1" applyFill="1" applyBorder="1" applyAlignment="1"/>
    <xf numFmtId="0" fontId="15" fillId="2" borderId="11" xfId="0" applyFont="1" applyFill="1" applyBorder="1" applyAlignment="1"/>
    <xf numFmtId="0" fontId="11" fillId="2" borderId="6" xfId="0" applyFont="1" applyFill="1" applyBorder="1" applyAlignment="1"/>
    <xf numFmtId="0" fontId="14" fillId="2" borderId="11" xfId="0" applyFont="1" applyFill="1" applyBorder="1"/>
    <xf numFmtId="0" fontId="17" fillId="3" borderId="18" xfId="0" applyFont="1" applyFill="1" applyBorder="1"/>
    <xf numFmtId="0" fontId="11" fillId="5" borderId="2" xfId="0" applyFont="1" applyFill="1" applyBorder="1" applyAlignment="1">
      <alignment vertical="top" wrapText="1"/>
    </xf>
    <xf numFmtId="0" fontId="11" fillId="5" borderId="12" xfId="0" applyFont="1" applyFill="1" applyBorder="1" applyAlignment="1">
      <alignment vertical="top" wrapText="1"/>
    </xf>
    <xf numFmtId="0" fontId="11" fillId="5" borderId="0" xfId="0" applyFont="1" applyFill="1" applyBorder="1" applyAlignment="1">
      <alignment horizontal="left" vertical="top" wrapText="1" shrinkToFit="1"/>
    </xf>
    <xf numFmtId="0" fontId="11" fillId="5" borderId="7" xfId="0" applyFont="1" applyFill="1" applyBorder="1" applyAlignment="1">
      <alignment vertical="top" wrapText="1"/>
    </xf>
    <xf numFmtId="0" fontId="3" fillId="5" borderId="0" xfId="0" applyFont="1" applyFill="1" applyBorder="1" applyAlignment="1">
      <alignment vertical="top" wrapText="1" shrinkToFit="1"/>
    </xf>
    <xf numFmtId="0" fontId="3" fillId="5" borderId="7" xfId="0" applyFont="1" applyFill="1" applyBorder="1" applyAlignment="1">
      <alignment vertical="top" wrapText="1" shrinkToFit="1"/>
    </xf>
    <xf numFmtId="0" fontId="3" fillId="5" borderId="10" xfId="0" applyFont="1" applyFill="1" applyBorder="1" applyAlignment="1">
      <alignment vertical="top" wrapText="1" shrinkToFit="1"/>
    </xf>
    <xf numFmtId="0" fontId="3" fillId="5" borderId="11" xfId="0" applyFont="1" applyFill="1" applyBorder="1" applyAlignment="1">
      <alignment vertical="top" wrapText="1" shrinkToFit="1"/>
    </xf>
    <xf numFmtId="0" fontId="11" fillId="5" borderId="8" xfId="0" applyFont="1" applyFill="1" applyBorder="1" applyAlignment="1">
      <alignment vertical="top" wrapText="1"/>
    </xf>
    <xf numFmtId="0" fontId="15" fillId="2" borderId="15" xfId="0" applyFont="1" applyFill="1" applyBorder="1"/>
    <xf numFmtId="0" fontId="15" fillId="2" borderId="7" xfId="0" applyFont="1" applyFill="1" applyBorder="1"/>
    <xf numFmtId="0" fontId="15" fillId="2" borderId="11" xfId="0" applyFont="1" applyFill="1" applyBorder="1"/>
    <xf numFmtId="0" fontId="11" fillId="5" borderId="5" xfId="0" applyFont="1" applyFill="1" applyBorder="1" applyAlignment="1">
      <alignment vertical="top" wrapText="1"/>
    </xf>
    <xf numFmtId="0" fontId="11" fillId="5" borderId="14" xfId="0" applyFont="1" applyFill="1" applyBorder="1" applyAlignment="1">
      <alignment vertical="top" wrapText="1" shrinkToFit="1"/>
    </xf>
    <xf numFmtId="0" fontId="11" fillId="5" borderId="15" xfId="0" applyFont="1" applyFill="1" applyBorder="1" applyAlignment="1">
      <alignment vertical="top" wrapText="1" shrinkToFit="1"/>
    </xf>
    <xf numFmtId="0" fontId="11" fillId="5" borderId="2" xfId="0" applyFont="1" applyFill="1" applyBorder="1" applyAlignment="1">
      <alignment horizontal="center" vertical="top"/>
    </xf>
    <xf numFmtId="0" fontId="11" fillId="5" borderId="5" xfId="0" applyFont="1" applyFill="1" applyBorder="1" applyAlignment="1"/>
    <xf numFmtId="0" fontId="15" fillId="5" borderId="2" xfId="0" applyFont="1" applyFill="1" applyBorder="1" applyAlignment="1">
      <alignment horizontal="center"/>
    </xf>
    <xf numFmtId="0" fontId="11" fillId="5" borderId="0" xfId="0" applyFont="1" applyFill="1" applyBorder="1" applyAlignment="1">
      <alignment vertical="top" wrapText="1" shrinkToFit="1"/>
    </xf>
    <xf numFmtId="0" fontId="11" fillId="5" borderId="7" xfId="0" applyFont="1" applyFill="1" applyBorder="1" applyAlignment="1">
      <alignment vertical="top" wrapText="1" shrinkToFit="1"/>
    </xf>
    <xf numFmtId="0" fontId="11" fillId="5" borderId="10" xfId="0" applyFont="1" applyFill="1" applyBorder="1" applyAlignment="1">
      <alignment vertical="top" wrapText="1" shrinkToFit="1"/>
    </xf>
    <xf numFmtId="0" fontId="11" fillId="5" borderId="11" xfId="0" applyFont="1" applyFill="1" applyBorder="1" applyAlignment="1">
      <alignment vertical="top" wrapText="1" shrinkToFit="1"/>
    </xf>
    <xf numFmtId="0" fontId="11" fillId="5" borderId="15" xfId="0" applyFont="1" applyFill="1" applyBorder="1" applyAlignment="1">
      <alignment vertical="top" wrapText="1"/>
    </xf>
    <xf numFmtId="0" fontId="11" fillId="5" borderId="12" xfId="0" applyFont="1" applyFill="1" applyBorder="1" applyAlignment="1">
      <alignment horizontal="center" vertical="top"/>
    </xf>
    <xf numFmtId="0" fontId="15" fillId="5" borderId="12" xfId="0" applyFont="1" applyFill="1" applyBorder="1" applyAlignment="1"/>
    <xf numFmtId="0" fontId="15" fillId="5" borderId="2" xfId="0" applyFont="1" applyFill="1" applyBorder="1" applyAlignment="1"/>
    <xf numFmtId="0" fontId="11" fillId="5" borderId="11" xfId="0" applyFont="1" applyFill="1" applyBorder="1" applyAlignment="1">
      <alignment vertical="top" wrapText="1"/>
    </xf>
    <xf numFmtId="0" fontId="11" fillId="5" borderId="7" xfId="0" applyFont="1" applyFill="1" applyBorder="1" applyAlignment="1">
      <alignment horizontal="left" vertical="top" wrapText="1"/>
    </xf>
    <xf numFmtId="0" fontId="11" fillId="5" borderId="0" xfId="0" applyFont="1" applyFill="1" applyBorder="1" applyAlignment="1">
      <alignment horizontal="left" vertical="top" wrapText="1"/>
    </xf>
    <xf numFmtId="0" fontId="11" fillId="5" borderId="6" xfId="0" applyFont="1" applyFill="1" applyBorder="1" applyAlignment="1">
      <alignment horizontal="center" vertical="top"/>
    </xf>
    <xf numFmtId="0" fontId="11" fillId="5" borderId="7" xfId="0" applyFont="1" applyFill="1" applyBorder="1" applyAlignment="1">
      <alignment horizontal="center" vertical="top"/>
    </xf>
    <xf numFmtId="0" fontId="15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left" vertical="top" wrapText="1"/>
    </xf>
    <xf numFmtId="0" fontId="11" fillId="5" borderId="11" xfId="0" applyFont="1" applyFill="1" applyBorder="1" applyAlignment="1">
      <alignment horizontal="left" vertical="top" wrapText="1"/>
    </xf>
    <xf numFmtId="0" fontId="11" fillId="5" borderId="9" xfId="0" applyFont="1" applyFill="1" applyBorder="1" applyAlignment="1">
      <alignment horizontal="center" vertical="top"/>
    </xf>
    <xf numFmtId="0" fontId="11" fillId="5" borderId="11" xfId="0" applyFont="1" applyFill="1" applyBorder="1" applyAlignment="1">
      <alignment horizontal="center" vertical="top"/>
    </xf>
    <xf numFmtId="0" fontId="15" fillId="5" borderId="8" xfId="0" applyFont="1" applyFill="1" applyBorder="1" applyAlignment="1">
      <alignment horizontal="center"/>
    </xf>
    <xf numFmtId="0" fontId="11" fillId="5" borderId="3" xfId="0" applyFont="1" applyFill="1" applyBorder="1" applyAlignment="1">
      <alignment vertical="top"/>
    </xf>
    <xf numFmtId="0" fontId="11" fillId="5" borderId="11" xfId="0" applyFont="1" applyFill="1" applyBorder="1" applyAlignment="1">
      <alignment vertical="top"/>
    </xf>
    <xf numFmtId="0" fontId="14" fillId="3" borderId="18" xfId="0" applyFont="1" applyFill="1" applyBorder="1" applyAlignment="1">
      <alignment vertical="top"/>
    </xf>
    <xf numFmtId="0" fontId="11" fillId="5" borderId="14" xfId="0" applyFont="1" applyFill="1" applyBorder="1" applyAlignment="1"/>
    <xf numFmtId="0" fontId="11" fillId="5" borderId="14" xfId="0" applyFont="1" applyFill="1" applyBorder="1" applyAlignment="1">
      <alignment horizontal="center" vertical="top"/>
    </xf>
    <xf numFmtId="0" fontId="11" fillId="5" borderId="0" xfId="0" applyFont="1" applyFill="1" applyBorder="1" applyAlignment="1"/>
    <xf numFmtId="0" fontId="11" fillId="5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top"/>
    </xf>
    <xf numFmtId="0" fontId="11" fillId="5" borderId="5" xfId="0" applyFont="1" applyFill="1" applyBorder="1" applyAlignment="1">
      <alignment horizontal="center" vertical="top" wrapText="1"/>
    </xf>
    <xf numFmtId="0" fontId="11" fillId="5" borderId="2" xfId="0" applyFont="1" applyFill="1" applyBorder="1" applyAlignment="1">
      <alignment horizontal="center" vertical="top" wrapText="1"/>
    </xf>
    <xf numFmtId="0" fontId="15" fillId="5" borderId="26" xfId="0" applyFont="1" applyFill="1" applyBorder="1" applyAlignment="1">
      <alignment vertical="top"/>
    </xf>
    <xf numFmtId="0" fontId="11" fillId="5" borderId="0" xfId="0" applyFont="1" applyFill="1" applyBorder="1" applyAlignment="1">
      <alignment vertical="top" wrapText="1"/>
    </xf>
    <xf numFmtId="0" fontId="15" fillId="5" borderId="5" xfId="0" applyFont="1" applyFill="1" applyBorder="1" applyAlignment="1">
      <alignment vertical="top"/>
    </xf>
    <xf numFmtId="0" fontId="15" fillId="5" borderId="8" xfId="0" applyFont="1" applyFill="1" applyBorder="1" applyAlignment="1">
      <alignment vertical="top"/>
    </xf>
    <xf numFmtId="0" fontId="11" fillId="5" borderId="3" xfId="0" applyFont="1" applyFill="1" applyBorder="1" applyAlignment="1">
      <alignment vertical="top" wrapText="1"/>
    </xf>
    <xf numFmtId="0" fontId="15" fillId="0" borderId="18" xfId="0" applyFont="1" applyFill="1" applyBorder="1" applyAlignment="1"/>
    <xf numFmtId="0" fontId="11" fillId="5" borderId="5" xfId="0" applyFont="1" applyFill="1" applyBorder="1" applyAlignment="1">
      <alignment horizontal="center" vertical="top"/>
    </xf>
    <xf numFmtId="0" fontId="11" fillId="5" borderId="13" xfId="0" applyFont="1" applyFill="1" applyBorder="1" applyAlignment="1">
      <alignment vertical="top" wrapText="1"/>
    </xf>
    <xf numFmtId="0" fontId="11" fillId="5" borderId="6" xfId="0" applyFont="1" applyFill="1" applyBorder="1" applyAlignment="1">
      <alignment vertical="top" wrapText="1"/>
    </xf>
    <xf numFmtId="0" fontId="11" fillId="5" borderId="9" xfId="0" applyFont="1" applyFill="1" applyBorder="1" applyAlignment="1">
      <alignment vertical="top" wrapText="1"/>
    </xf>
    <xf numFmtId="0" fontId="15" fillId="5" borderId="12" xfId="0" applyFont="1" applyFill="1" applyBorder="1" applyAlignment="1">
      <alignment horizontal="center"/>
    </xf>
    <xf numFmtId="0" fontId="11" fillId="5" borderId="6" xfId="0" applyFont="1" applyFill="1" applyBorder="1" applyAlignment="1"/>
    <xf numFmtId="0" fontId="15" fillId="3" borderId="18" xfId="0" applyFont="1" applyFill="1" applyBorder="1" applyAlignment="1"/>
    <xf numFmtId="0" fontId="11" fillId="5" borderId="12" xfId="0" applyFont="1" applyFill="1" applyBorder="1" applyAlignment="1">
      <alignment horizontal="left" vertical="top" wrapText="1"/>
    </xf>
    <xf numFmtId="0" fontId="11" fillId="2" borderId="12" xfId="4" applyFont="1" applyFill="1" applyBorder="1"/>
    <xf numFmtId="0" fontId="11" fillId="2" borderId="12" xfId="4" applyFont="1" applyFill="1" applyBorder="1" applyAlignment="1">
      <alignment horizontal="left" vertical="top" wrapText="1"/>
    </xf>
    <xf numFmtId="0" fontId="11" fillId="2" borderId="5" xfId="4" applyFont="1" applyFill="1" applyBorder="1"/>
    <xf numFmtId="0" fontId="20" fillId="0" borderId="0" xfId="0" applyFont="1"/>
    <xf numFmtId="0" fontId="11" fillId="2" borderId="0" xfId="4" applyFont="1" applyFill="1" applyBorder="1" applyAlignment="1">
      <alignment horizontal="left" vertical="top" wrapText="1"/>
    </xf>
    <xf numFmtId="0" fontId="11" fillId="2" borderId="2" xfId="4" applyFont="1" applyFill="1" applyBorder="1" applyAlignment="1">
      <alignment horizontal="left" vertical="top" wrapText="1"/>
    </xf>
    <xf numFmtId="0" fontId="11" fillId="2" borderId="7" xfId="4" applyFont="1" applyFill="1" applyBorder="1"/>
    <xf numFmtId="0" fontId="20" fillId="0" borderId="12" xfId="0" applyFont="1" applyBorder="1"/>
    <xf numFmtId="0" fontId="20" fillId="0" borderId="5" xfId="0" applyFont="1" applyBorder="1"/>
    <xf numFmtId="0" fontId="20" fillId="0" borderId="8" xfId="0" applyFont="1" applyBorder="1"/>
    <xf numFmtId="0" fontId="11" fillId="2" borderId="6" xfId="4" applyFont="1" applyFill="1" applyBorder="1"/>
    <xf numFmtId="0" fontId="11" fillId="2" borderId="3" xfId="4" applyFont="1" applyFill="1" applyBorder="1" applyAlignment="1">
      <alignment horizontal="left" vertical="top" wrapText="1"/>
    </xf>
    <xf numFmtId="0" fontId="11" fillId="2" borderId="12" xfId="4" applyFont="1" applyFill="1" applyBorder="1" applyAlignment="1"/>
    <xf numFmtId="0" fontId="11" fillId="2" borderId="5" xfId="4" applyFont="1" applyFill="1" applyBorder="1" applyAlignment="1"/>
    <xf numFmtId="0" fontId="20" fillId="0" borderId="2" xfId="0" applyFont="1" applyBorder="1"/>
    <xf numFmtId="0" fontId="11" fillId="2" borderId="12" xfId="4" applyFont="1" applyFill="1" applyBorder="1" applyAlignment="1">
      <alignment vertical="top" wrapText="1"/>
    </xf>
    <xf numFmtId="0" fontId="11" fillId="2" borderId="5" xfId="5" applyFont="1" applyFill="1" applyBorder="1" applyAlignment="1">
      <alignment horizontal="left" vertical="top"/>
    </xf>
    <xf numFmtId="0" fontId="11" fillId="2" borderId="2" xfId="5" applyFont="1" applyFill="1" applyBorder="1" applyAlignment="1">
      <alignment horizontal="left" vertical="top"/>
    </xf>
    <xf numFmtId="0" fontId="11" fillId="2" borderId="3" xfId="5" applyFont="1" applyFill="1" applyBorder="1" applyAlignment="1">
      <alignment horizontal="left" vertical="top"/>
    </xf>
    <xf numFmtId="0" fontId="11" fillId="2" borderId="5" xfId="4" applyFont="1" applyFill="1" applyBorder="1" applyAlignment="1">
      <alignment horizontal="center"/>
    </xf>
    <xf numFmtId="0" fontId="11" fillId="2" borderId="7" xfId="4" applyFont="1" applyFill="1" applyBorder="1" applyAlignment="1">
      <alignment horizontal="left" vertical="top" wrapText="1"/>
    </xf>
    <xf numFmtId="0" fontId="11" fillId="2" borderId="8" xfId="4" applyFont="1" applyFill="1" applyBorder="1" applyAlignment="1">
      <alignment horizontal="center"/>
    </xf>
    <xf numFmtId="0" fontId="11" fillId="2" borderId="14" xfId="4" applyFont="1" applyFill="1" applyBorder="1"/>
    <xf numFmtId="0" fontId="11" fillId="2" borderId="0" xfId="5" applyFont="1" applyFill="1" applyBorder="1" applyAlignment="1">
      <alignment horizontal="left" vertical="top"/>
    </xf>
    <xf numFmtId="0" fontId="14" fillId="2" borderId="0" xfId="5" applyFont="1" applyFill="1" applyBorder="1" applyAlignment="1">
      <alignment horizontal="left" vertical="top"/>
    </xf>
    <xf numFmtId="0" fontId="11" fillId="2" borderId="14" xfId="4" applyFont="1" applyFill="1" applyBorder="1" applyAlignment="1">
      <alignment horizontal="center" vertical="top"/>
    </xf>
    <xf numFmtId="0" fontId="11" fillId="2" borderId="10" xfId="4" applyFont="1" applyFill="1" applyBorder="1"/>
    <xf numFmtId="0" fontId="11" fillId="2" borderId="10" xfId="4" applyFont="1" applyFill="1" applyBorder="1" applyAlignment="1">
      <alignment horizontal="center" vertical="center"/>
    </xf>
    <xf numFmtId="0" fontId="11" fillId="2" borderId="10" xfId="4" applyFont="1" applyFill="1" applyBorder="1" applyAlignment="1">
      <alignment horizontal="center" vertical="top"/>
    </xf>
    <xf numFmtId="0" fontId="20" fillId="0" borderId="8" xfId="0" applyFont="1" applyBorder="1" applyAlignment="1">
      <alignment horizontal="center"/>
    </xf>
    <xf numFmtId="0" fontId="11" fillId="2" borderId="0" xfId="0" applyFont="1" applyFill="1" applyBorder="1" applyAlignment="1">
      <alignment horizontal="left" indent="2"/>
    </xf>
    <xf numFmtId="0" fontId="11" fillId="2" borderId="0" xfId="0" applyFont="1" applyFill="1" applyBorder="1" applyAlignment="1">
      <alignment horizontal="left"/>
    </xf>
    <xf numFmtId="0" fontId="3" fillId="2" borderId="1" xfId="0" applyFont="1" applyFill="1" applyBorder="1" applyAlignment="1">
      <alignment vertical="top" wrapText="1"/>
    </xf>
    <xf numFmtId="0" fontId="11" fillId="2" borderId="14" xfId="0" applyFont="1" applyFill="1" applyBorder="1" applyAlignment="1">
      <alignment horizontal="left" vertical="top" wrapText="1" indent="2"/>
    </xf>
    <xf numFmtId="0" fontId="11" fillId="2" borderId="15" xfId="0" applyFont="1" applyFill="1" applyBorder="1" applyAlignment="1">
      <alignment horizontal="left" vertical="top" wrapText="1" indent="2"/>
    </xf>
    <xf numFmtId="0" fontId="3" fillId="2" borderId="12" xfId="0" applyFont="1" applyFill="1" applyBorder="1" applyAlignment="1">
      <alignment vertical="top" wrapText="1"/>
    </xf>
    <xf numFmtId="0" fontId="15" fillId="2" borderId="2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left" vertical="top" wrapText="1" indent="2"/>
    </xf>
    <xf numFmtId="0" fontId="11" fillId="2" borderId="3" xfId="0" applyFont="1" applyFill="1" applyBorder="1" applyAlignment="1">
      <alignment horizontal="left" vertical="top" wrapText="1" indent="2"/>
    </xf>
    <xf numFmtId="0" fontId="11" fillId="2" borderId="15" xfId="0" applyFont="1" applyFill="1" applyBorder="1" applyAlignment="1">
      <alignment horizontal="center" vertical="top" wrapText="1"/>
    </xf>
    <xf numFmtId="0" fontId="4" fillId="3" borderId="28" xfId="0" applyFont="1" applyFill="1" applyBorder="1"/>
    <xf numFmtId="0" fontId="2" fillId="2" borderId="1" xfId="0" applyFont="1" applyFill="1" applyBorder="1" applyAlignment="1">
      <alignment horizontal="left" vertical="top" readingOrder="1"/>
    </xf>
    <xf numFmtId="0" fontId="11" fillId="2" borderId="14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/>
    <xf numFmtId="0" fontId="11" fillId="2" borderId="4" xfId="0" applyFont="1" applyFill="1" applyBorder="1" applyAlignment="1"/>
    <xf numFmtId="0" fontId="11" fillId="2" borderId="3" xfId="0" applyFont="1" applyFill="1" applyBorder="1" applyAlignment="1"/>
    <xf numFmtId="0" fontId="11" fillId="2" borderId="3" xfId="4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left" vertical="top" wrapText="1"/>
    </xf>
    <xf numFmtId="0" fontId="11" fillId="5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/>
    </xf>
    <xf numFmtId="0" fontId="3" fillId="2" borderId="14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/>
    </xf>
    <xf numFmtId="0" fontId="17" fillId="3" borderId="18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vertical="top" wrapText="1"/>
    </xf>
    <xf numFmtId="0" fontId="2" fillId="2" borderId="14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11" fillId="2" borderId="4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  <xf numFmtId="0" fontId="3" fillId="2" borderId="12" xfId="0" applyFont="1" applyFill="1" applyBorder="1" applyAlignment="1"/>
    <xf numFmtId="0" fontId="3" fillId="2" borderId="8" xfId="0" applyFont="1" applyFill="1" applyBorder="1" applyAlignment="1"/>
    <xf numFmtId="0" fontId="3" fillId="2" borderId="10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7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top" wrapText="1"/>
    </xf>
    <xf numFmtId="0" fontId="11" fillId="5" borderId="8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right" vertical="center"/>
    </xf>
    <xf numFmtId="0" fontId="11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11" fillId="2" borderId="1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 indent="2"/>
    </xf>
    <xf numFmtId="0" fontId="3" fillId="2" borderId="4" xfId="0" applyFont="1" applyFill="1" applyBorder="1" applyAlignment="1">
      <alignment horizontal="left" vertical="top" wrapText="1" indent="2"/>
    </xf>
    <xf numFmtId="0" fontId="3" fillId="2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top" wrapText="1"/>
    </xf>
    <xf numFmtId="0" fontId="15" fillId="2" borderId="14" xfId="4" applyFont="1" applyFill="1" applyBorder="1"/>
    <xf numFmtId="0" fontId="15" fillId="2" borderId="10" xfId="4" applyFont="1" applyFill="1" applyBorder="1"/>
    <xf numFmtId="0" fontId="3" fillId="2" borderId="34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25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left" vertical="top" wrapText="1" indent="2"/>
    </xf>
    <xf numFmtId="0" fontId="11" fillId="2" borderId="0" xfId="0" applyFont="1" applyFill="1" applyBorder="1" applyAlignment="1">
      <alignment horizontal="left" vertical="top" wrapText="1" indent="2"/>
    </xf>
    <xf numFmtId="0" fontId="5" fillId="2" borderId="3" xfId="0" applyFont="1" applyFill="1" applyBorder="1"/>
    <xf numFmtId="0" fontId="11" fillId="2" borderId="9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left"/>
    </xf>
    <xf numFmtId="0" fontId="11" fillId="2" borderId="15" xfId="2" applyFont="1" applyFill="1" applyBorder="1" applyAlignment="1">
      <alignment vertical="center" wrapText="1"/>
    </xf>
    <xf numFmtId="0" fontId="11" fillId="2" borderId="7" xfId="2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/>
    </xf>
    <xf numFmtId="0" fontId="4" fillId="0" borderId="0" xfId="0" applyFont="1" applyFill="1" applyBorder="1"/>
    <xf numFmtId="0" fontId="3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center" vertical="top"/>
    </xf>
    <xf numFmtId="0" fontId="24" fillId="2" borderId="27" xfId="0" applyFont="1" applyFill="1" applyBorder="1" applyAlignment="1"/>
    <xf numFmtId="0" fontId="24" fillId="3" borderId="16" xfId="0" applyFont="1" applyFill="1" applyBorder="1" applyAlignment="1"/>
    <xf numFmtId="0" fontId="23" fillId="2" borderId="5" xfId="0" applyFont="1" applyFill="1" applyBorder="1" applyAlignment="1">
      <alignment vertical="top" readingOrder="1"/>
    </xf>
    <xf numFmtId="0" fontId="25" fillId="3" borderId="16" xfId="0" applyFont="1" applyFill="1" applyBorder="1" applyAlignment="1"/>
    <xf numFmtId="0" fontId="25" fillId="2" borderId="8" xfId="0" applyFont="1" applyFill="1" applyBorder="1" applyAlignment="1"/>
    <xf numFmtId="0" fontId="16" fillId="2" borderId="2" xfId="0" applyFont="1" applyFill="1" applyBorder="1"/>
    <xf numFmtId="0" fontId="25" fillId="2" borderId="2" xfId="0" applyFont="1" applyFill="1" applyBorder="1" applyAlignment="1"/>
    <xf numFmtId="0" fontId="25" fillId="2" borderId="12" xfId="0" applyFont="1" applyFill="1" applyBorder="1" applyAlignment="1"/>
    <xf numFmtId="0" fontId="23" fillId="2" borderId="5" xfId="0" applyFont="1" applyFill="1" applyBorder="1" applyAlignment="1">
      <alignment vertical="top" wrapText="1" readingOrder="1"/>
    </xf>
    <xf numFmtId="0" fontId="25" fillId="2" borderId="2" xfId="0" applyFont="1" applyFill="1" applyBorder="1" applyAlignment="1">
      <alignment wrapText="1"/>
    </xf>
    <xf numFmtId="0" fontId="25" fillId="2" borderId="12" xfId="0" applyFont="1" applyFill="1" applyBorder="1" applyAlignment="1">
      <alignment wrapText="1"/>
    </xf>
    <xf numFmtId="0" fontId="25" fillId="2" borderId="16" xfId="0" applyFont="1" applyFill="1" applyBorder="1" applyAlignment="1"/>
    <xf numFmtId="0" fontId="23" fillId="2" borderId="6" xfId="0" applyFont="1" applyFill="1" applyBorder="1" applyAlignment="1">
      <alignment vertical="top" wrapText="1" readingOrder="1"/>
    </xf>
    <xf numFmtId="0" fontId="23" fillId="2" borderId="9" xfId="0" applyFont="1" applyFill="1" applyBorder="1" applyAlignment="1">
      <alignment horizontal="center" vertical="top" wrapText="1"/>
    </xf>
    <xf numFmtId="0" fontId="23" fillId="2" borderId="11" xfId="0" applyFont="1" applyFill="1" applyBorder="1" applyAlignment="1">
      <alignment horizontal="center" vertical="top" wrapText="1"/>
    </xf>
    <xf numFmtId="0" fontId="25" fillId="2" borderId="0" xfId="0" applyFont="1" applyFill="1" applyBorder="1" applyAlignment="1">
      <alignment horizontal="center" vertical="top" wrapText="1"/>
    </xf>
    <xf numFmtId="0" fontId="23" fillId="2" borderId="8" xfId="0" applyFont="1" applyFill="1" applyBorder="1" applyAlignment="1">
      <alignment vertical="top" readingOrder="1"/>
    </xf>
    <xf numFmtId="0" fontId="16" fillId="2" borderId="1" xfId="0" applyFont="1" applyFill="1" applyBorder="1" applyAlignment="1">
      <alignment horizontal="center" vertical="top"/>
    </xf>
    <xf numFmtId="0" fontId="16" fillId="2" borderId="3" xfId="0" applyFont="1" applyFill="1" applyBorder="1" applyAlignment="1">
      <alignment horizontal="center" vertical="top"/>
    </xf>
    <xf numFmtId="0" fontId="23" fillId="2" borderId="14" xfId="0" applyFont="1" applyFill="1" applyBorder="1" applyAlignment="1">
      <alignment vertical="top" readingOrder="1"/>
    </xf>
    <xf numFmtId="0" fontId="16" fillId="2" borderId="14" xfId="0" applyFont="1" applyFill="1" applyBorder="1" applyAlignment="1">
      <alignment horizontal="center" vertical="top"/>
    </xf>
    <xf numFmtId="0" fontId="25" fillId="2" borderId="0" xfId="0" applyFont="1" applyFill="1" applyBorder="1" applyAlignment="1"/>
    <xf numFmtId="0" fontId="23" fillId="2" borderId="0" xfId="0" applyFont="1" applyFill="1" applyBorder="1" applyAlignment="1">
      <alignment vertical="top" readingOrder="1"/>
    </xf>
    <xf numFmtId="0" fontId="16" fillId="2" borderId="0" xfId="0" applyFont="1" applyFill="1" applyBorder="1" applyAlignment="1">
      <alignment horizontal="center" vertical="top"/>
    </xf>
    <xf numFmtId="0" fontId="5" fillId="3" borderId="17" xfId="0" applyFont="1" applyFill="1" applyBorder="1"/>
    <xf numFmtId="0" fontId="5" fillId="3" borderId="2" xfId="0" applyFont="1" applyFill="1" applyBorder="1" applyAlignment="1">
      <alignment vertical="top"/>
    </xf>
    <xf numFmtId="0" fontId="16" fillId="2" borderId="2" xfId="0" applyFont="1" applyFill="1" applyBorder="1" applyAlignment="1">
      <alignment wrapText="1"/>
    </xf>
    <xf numFmtId="0" fontId="16" fillId="2" borderId="3" xfId="0" applyFont="1" applyFill="1" applyBorder="1"/>
    <xf numFmtId="0" fontId="16" fillId="2" borderId="2" xfId="0" applyFont="1" applyFill="1" applyBorder="1" applyAlignment="1">
      <alignment vertical="top" wrapText="1"/>
    </xf>
    <xf numFmtId="0" fontId="16" fillId="2" borderId="12" xfId="0" applyFont="1" applyFill="1" applyBorder="1" applyAlignment="1">
      <alignment horizontal="left" vertical="top" wrapText="1"/>
    </xf>
    <xf numFmtId="0" fontId="16" fillId="2" borderId="12" xfId="0" applyFont="1" applyFill="1" applyBorder="1" applyAlignment="1">
      <alignment vertical="top" wrapText="1"/>
    </xf>
    <xf numFmtId="0" fontId="16" fillId="2" borderId="8" xfId="0" applyFont="1" applyFill="1" applyBorder="1" applyAlignment="1">
      <alignment vertical="top" wrapText="1"/>
    </xf>
    <xf numFmtId="0" fontId="23" fillId="2" borderId="2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0" fontId="23" fillId="2" borderId="2" xfId="0" applyFont="1" applyFill="1" applyBorder="1" applyAlignment="1">
      <alignment vertical="top" wrapText="1"/>
    </xf>
    <xf numFmtId="0" fontId="23" fillId="2" borderId="14" xfId="0" applyFont="1" applyFill="1" applyBorder="1" applyAlignment="1">
      <alignment vertical="top" wrapText="1"/>
    </xf>
    <xf numFmtId="0" fontId="16" fillId="2" borderId="14" xfId="0" applyFont="1" applyFill="1" applyBorder="1" applyAlignment="1">
      <alignment vertical="top" wrapText="1"/>
    </xf>
    <xf numFmtId="0" fontId="16" fillId="2" borderId="14" xfId="0" applyFont="1" applyFill="1" applyBorder="1" applyAlignment="1"/>
    <xf numFmtId="0" fontId="16" fillId="2" borderId="0" xfId="0" applyFont="1" applyFill="1" applyBorder="1" applyAlignment="1">
      <alignment vertical="top" wrapText="1"/>
    </xf>
    <xf numFmtId="0" fontId="16" fillId="2" borderId="0" xfId="0" applyFont="1" applyFill="1" applyBorder="1" applyAlignment="1"/>
    <xf numFmtId="0" fontId="25" fillId="2" borderId="12" xfId="0" applyFont="1" applyFill="1" applyBorder="1" applyAlignment="1">
      <alignment vertical="top" wrapText="1"/>
    </xf>
    <xf numFmtId="0" fontId="11" fillId="2" borderId="8" xfId="4" applyFont="1" applyFill="1" applyBorder="1" applyAlignment="1"/>
    <xf numFmtId="0" fontId="3" fillId="2" borderId="11" xfId="0" applyFont="1" applyFill="1" applyBorder="1"/>
    <xf numFmtId="0" fontId="4" fillId="3" borderId="26" xfId="0" applyFont="1" applyFill="1" applyBorder="1"/>
    <xf numFmtId="0" fontId="26" fillId="0" borderId="2" xfId="0" applyFont="1" applyBorder="1"/>
    <xf numFmtId="0" fontId="23" fillId="2" borderId="2" xfId="0" applyFont="1" applyFill="1" applyBorder="1" applyAlignment="1">
      <alignment horizontal="center" vertical="top"/>
    </xf>
    <xf numFmtId="0" fontId="25" fillId="2" borderId="2" xfId="0" applyFont="1" applyFill="1" applyBorder="1"/>
    <xf numFmtId="0" fontId="23" fillId="2" borderId="0" xfId="0" applyFont="1" applyFill="1" applyBorder="1" applyAlignment="1">
      <alignment horizontal="left" vertical="top"/>
    </xf>
    <xf numFmtId="0" fontId="16" fillId="2" borderId="0" xfId="0" applyFont="1" applyFill="1" applyBorder="1" applyAlignment="1">
      <alignment horizontal="left" vertical="center" indent="9"/>
    </xf>
    <xf numFmtId="0" fontId="25" fillId="2" borderId="0" xfId="0" applyFont="1" applyFill="1" applyBorder="1"/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/>
    </xf>
    <xf numFmtId="0" fontId="5" fillId="2" borderId="26" xfId="0" applyFont="1" applyFill="1" applyBorder="1" applyAlignment="1"/>
    <xf numFmtId="0" fontId="5" fillId="2" borderId="5" xfId="0" applyFont="1" applyFill="1" applyBorder="1" applyAlignment="1"/>
    <xf numFmtId="0" fontId="5" fillId="2" borderId="8" xfId="0" applyFont="1" applyFill="1" applyBorder="1" applyAlignment="1"/>
    <xf numFmtId="0" fontId="25" fillId="3" borderId="8" xfId="0" applyFont="1" applyFill="1" applyBorder="1" applyAlignment="1"/>
    <xf numFmtId="0" fontId="27" fillId="2" borderId="0" xfId="0" applyFont="1" applyFill="1" applyBorder="1" applyAlignment="1"/>
    <xf numFmtId="0" fontId="27" fillId="2" borderId="0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left" indent="2"/>
    </xf>
    <xf numFmtId="0" fontId="27" fillId="2" borderId="0" xfId="0" applyFont="1" applyFill="1" applyBorder="1" applyAlignment="1">
      <alignment horizontal="left"/>
    </xf>
    <xf numFmtId="0" fontId="28" fillId="2" borderId="2" xfId="0" applyFont="1" applyFill="1" applyBorder="1" applyAlignment="1">
      <alignment horizontal="center" vertical="top" wrapText="1"/>
    </xf>
    <xf numFmtId="0" fontId="11" fillId="2" borderId="10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187" fontId="2" fillId="2" borderId="1" xfId="0" applyNumberFormat="1" applyFont="1" applyFill="1" applyBorder="1" applyAlignment="1">
      <alignment horizontal="center" vertical="top"/>
    </xf>
    <xf numFmtId="187" fontId="2" fillId="2" borderId="19" xfId="0" applyNumberFormat="1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11" fillId="5" borderId="1" xfId="0" applyFont="1" applyFill="1" applyBorder="1" applyAlignment="1">
      <alignment horizontal="left" vertical="top" wrapText="1" shrinkToFit="1"/>
    </xf>
    <xf numFmtId="0" fontId="11" fillId="5" borderId="4" xfId="0" applyFont="1" applyFill="1" applyBorder="1" applyAlignment="1">
      <alignment horizontal="left" vertical="top" wrapText="1" shrinkToFit="1"/>
    </xf>
    <xf numFmtId="0" fontId="11" fillId="5" borderId="3" xfId="0" applyFont="1" applyFill="1" applyBorder="1" applyAlignment="1">
      <alignment horizontal="left" vertical="top" wrapText="1" shrinkToFit="1"/>
    </xf>
    <xf numFmtId="0" fontId="11" fillId="2" borderId="1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11" fillId="2" borderId="1" xfId="3" applyFont="1" applyFill="1" applyBorder="1" applyAlignment="1">
      <alignment horizontal="left" vertical="top" wrapText="1"/>
    </xf>
    <xf numFmtId="0" fontId="11" fillId="2" borderId="4" xfId="3" applyFont="1" applyFill="1" applyBorder="1" applyAlignment="1">
      <alignment horizontal="left" vertical="top" wrapText="1"/>
    </xf>
    <xf numFmtId="0" fontId="11" fillId="2" borderId="3" xfId="3" applyFont="1" applyFill="1" applyBorder="1" applyAlignment="1">
      <alignment horizontal="left" vertical="top" wrapText="1"/>
    </xf>
    <xf numFmtId="0" fontId="11" fillId="2" borderId="4" xfId="3" applyFont="1" applyFill="1" applyBorder="1" applyAlignment="1">
      <alignment horizontal="center" vertical="top" wrapText="1"/>
    </xf>
    <xf numFmtId="0" fontId="11" fillId="2" borderId="3" xfId="3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/>
    </xf>
    <xf numFmtId="0" fontId="2" fillId="2" borderId="15" xfId="0" applyFont="1" applyFill="1" applyBorder="1" applyAlignment="1">
      <alignment horizontal="left" vertical="top"/>
    </xf>
    <xf numFmtId="0" fontId="23" fillId="2" borderId="2" xfId="0" applyFont="1" applyFill="1" applyBorder="1" applyAlignment="1">
      <alignment horizontal="left" vertical="top" readingOrder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top"/>
    </xf>
    <xf numFmtId="0" fontId="11" fillId="5" borderId="3" xfId="0" applyFont="1" applyFill="1" applyBorder="1" applyAlignment="1">
      <alignment horizontal="center" vertical="top"/>
    </xf>
    <xf numFmtId="0" fontId="11" fillId="5" borderId="13" xfId="0" applyFont="1" applyFill="1" applyBorder="1" applyAlignment="1">
      <alignment horizontal="center" vertical="top"/>
    </xf>
    <xf numFmtId="0" fontId="11" fillId="5" borderId="15" xfId="0" applyFont="1" applyFill="1" applyBorder="1" applyAlignment="1">
      <alignment horizontal="center" vertical="top"/>
    </xf>
    <xf numFmtId="0" fontId="11" fillId="5" borderId="2" xfId="0" applyFont="1" applyFill="1" applyBorder="1" applyAlignment="1">
      <alignment horizontal="center" vertical="top"/>
    </xf>
    <xf numFmtId="0" fontId="24" fillId="2" borderId="21" xfId="0" applyFont="1" applyFill="1" applyBorder="1" applyAlignment="1">
      <alignment horizontal="center"/>
    </xf>
    <xf numFmtId="0" fontId="24" fillId="2" borderId="22" xfId="0" applyFont="1" applyFill="1" applyBorder="1" applyAlignment="1">
      <alignment horizontal="center"/>
    </xf>
    <xf numFmtId="0" fontId="14" fillId="5" borderId="9" xfId="0" applyFont="1" applyFill="1" applyBorder="1" applyAlignment="1">
      <alignment horizontal="center" vertical="top" wrapText="1" shrinkToFit="1"/>
    </xf>
    <xf numFmtId="0" fontId="14" fillId="5" borderId="10" xfId="0" applyFont="1" applyFill="1" applyBorder="1" applyAlignment="1">
      <alignment horizontal="center" vertical="top" wrapText="1" shrinkToFit="1"/>
    </xf>
    <xf numFmtId="0" fontId="11" fillId="5" borderId="13" xfId="0" applyFont="1" applyFill="1" applyBorder="1" applyAlignment="1">
      <alignment horizontal="center" vertical="top" wrapText="1" shrinkToFit="1"/>
    </xf>
    <xf numFmtId="0" fontId="11" fillId="5" borderId="15" xfId="0" applyFont="1" applyFill="1" applyBorder="1" applyAlignment="1">
      <alignment horizontal="center" vertical="top" wrapText="1" shrinkToFit="1"/>
    </xf>
    <xf numFmtId="0" fontId="11" fillId="5" borderId="6" xfId="0" applyFont="1" applyFill="1" applyBorder="1" applyAlignment="1">
      <alignment horizontal="center" vertical="top" wrapText="1" shrinkToFit="1"/>
    </xf>
    <xf numFmtId="0" fontId="11" fillId="5" borderId="7" xfId="0" applyFont="1" applyFill="1" applyBorder="1" applyAlignment="1">
      <alignment horizontal="center" vertical="top" wrapText="1" shrinkToFit="1"/>
    </xf>
    <xf numFmtId="0" fontId="11" fillId="5" borderId="9" xfId="0" applyFont="1" applyFill="1" applyBorder="1" applyAlignment="1">
      <alignment horizontal="center" vertical="top" wrapText="1" shrinkToFit="1"/>
    </xf>
    <xf numFmtId="0" fontId="11" fillId="5" borderId="11" xfId="0" applyFont="1" applyFill="1" applyBorder="1" applyAlignment="1">
      <alignment horizontal="center" vertical="top" wrapText="1" shrinkToFit="1"/>
    </xf>
    <xf numFmtId="0" fontId="14" fillId="2" borderId="1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1" fillId="2" borderId="3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87" fontId="2" fillId="2" borderId="4" xfId="0" applyNumberFormat="1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11" fillId="5" borderId="13" xfId="0" applyFont="1" applyFill="1" applyBorder="1" applyAlignment="1">
      <alignment horizontal="left" vertical="top" wrapText="1" shrinkToFit="1"/>
    </xf>
    <xf numFmtId="0" fontId="11" fillId="5" borderId="14" xfId="0" applyFont="1" applyFill="1" applyBorder="1" applyAlignment="1">
      <alignment horizontal="left" vertical="top" wrapText="1" shrinkToFit="1"/>
    </xf>
    <xf numFmtId="0" fontId="11" fillId="5" borderId="15" xfId="0" applyFont="1" applyFill="1" applyBorder="1" applyAlignment="1">
      <alignment horizontal="left" vertical="top" wrapText="1" shrinkToFit="1"/>
    </xf>
    <xf numFmtId="0" fontId="12" fillId="5" borderId="6" xfId="0" applyFont="1" applyFill="1" applyBorder="1" applyAlignment="1">
      <alignment horizontal="left" vertical="top" wrapText="1" shrinkToFit="1"/>
    </xf>
    <xf numFmtId="0" fontId="12" fillId="5" borderId="0" xfId="0" applyFont="1" applyFill="1" applyBorder="1" applyAlignment="1">
      <alignment horizontal="left" vertical="top" wrapText="1" shrinkToFit="1"/>
    </xf>
    <xf numFmtId="0" fontId="11" fillId="5" borderId="6" xfId="0" applyFont="1" applyFill="1" applyBorder="1" applyAlignment="1">
      <alignment horizontal="left" vertical="top" wrapText="1" shrinkToFit="1"/>
    </xf>
    <xf numFmtId="0" fontId="11" fillId="5" borderId="0" xfId="0" applyFont="1" applyFill="1" applyBorder="1" applyAlignment="1">
      <alignment horizontal="left" vertical="top" wrapText="1" shrinkToFit="1"/>
    </xf>
    <xf numFmtId="0" fontId="11" fillId="5" borderId="9" xfId="0" applyFont="1" applyFill="1" applyBorder="1" applyAlignment="1">
      <alignment horizontal="left" vertical="top" wrapText="1" shrinkToFit="1"/>
    </xf>
    <xf numFmtId="0" fontId="11" fillId="5" borderId="10" xfId="0" applyFont="1" applyFill="1" applyBorder="1" applyAlignment="1">
      <alignment horizontal="left" vertical="top" wrapText="1" shrinkToFit="1"/>
    </xf>
    <xf numFmtId="0" fontId="11" fillId="5" borderId="7" xfId="0" applyFont="1" applyFill="1" applyBorder="1" applyAlignment="1">
      <alignment horizontal="left" vertical="top" wrapText="1" shrinkToFit="1"/>
    </xf>
    <xf numFmtId="0" fontId="11" fillId="5" borderId="11" xfId="0" applyFont="1" applyFill="1" applyBorder="1" applyAlignment="1">
      <alignment horizontal="left" vertical="top" wrapText="1" shrinkToFit="1"/>
    </xf>
    <xf numFmtId="0" fontId="11" fillId="5" borderId="1" xfId="0" applyFont="1" applyFill="1" applyBorder="1" applyAlignment="1">
      <alignment horizontal="lef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3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left" vertical="top" wrapText="1"/>
    </xf>
    <xf numFmtId="0" fontId="11" fillId="5" borderId="12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horizontal="center" vertical="top" wrapText="1"/>
    </xf>
    <xf numFmtId="0" fontId="11" fillId="5" borderId="8" xfId="0" applyFont="1" applyFill="1" applyBorder="1" applyAlignment="1">
      <alignment horizontal="center" vertical="top" wrapText="1"/>
    </xf>
    <xf numFmtId="0" fontId="11" fillId="5" borderId="2" xfId="0" applyFont="1" applyFill="1" applyBorder="1" applyAlignment="1">
      <alignment horizontal="left" vertical="top" wrapText="1"/>
    </xf>
    <xf numFmtId="0" fontId="11" fillId="5" borderId="7" xfId="0" applyFont="1" applyFill="1" applyBorder="1" applyAlignment="1">
      <alignment horizontal="left" vertical="top" wrapText="1"/>
    </xf>
    <xf numFmtId="0" fontId="12" fillId="5" borderId="6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13" xfId="0" applyFont="1" applyFill="1" applyBorder="1" applyAlignment="1">
      <alignment horizontal="center" vertical="top"/>
    </xf>
    <xf numFmtId="0" fontId="11" fillId="2" borderId="15" xfId="0" applyFont="1" applyFill="1" applyBorder="1" applyAlignment="1">
      <alignment horizontal="center" vertical="top"/>
    </xf>
    <xf numFmtId="0" fontId="11" fillId="2" borderId="6" xfId="0" applyFont="1" applyFill="1" applyBorder="1" applyAlignment="1">
      <alignment horizontal="center" vertical="top"/>
    </xf>
    <xf numFmtId="0" fontId="11" fillId="2" borderId="7" xfId="0" applyFont="1" applyFill="1" applyBorder="1" applyAlignment="1">
      <alignment horizontal="center" vertical="top"/>
    </xf>
    <xf numFmtId="0" fontId="11" fillId="2" borderId="9" xfId="0" applyFont="1" applyFill="1" applyBorder="1" applyAlignment="1">
      <alignment horizontal="center" vertical="top"/>
    </xf>
    <xf numFmtId="0" fontId="11" fillId="2" borderId="11" xfId="0" applyFont="1" applyFill="1" applyBorder="1" applyAlignment="1">
      <alignment horizontal="center" vertical="top"/>
    </xf>
    <xf numFmtId="0" fontId="11" fillId="2" borderId="9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top" wrapText="1"/>
    </xf>
    <xf numFmtId="0" fontId="11" fillId="2" borderId="15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11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0" fontId="3" fillId="2" borderId="12" xfId="2" applyFont="1" applyFill="1" applyBorder="1" applyAlignment="1">
      <alignment horizontal="center"/>
    </xf>
    <xf numFmtId="0" fontId="3" fillId="2" borderId="8" xfId="2" applyFont="1" applyFill="1" applyBorder="1" applyAlignment="1">
      <alignment horizontal="center"/>
    </xf>
    <xf numFmtId="0" fontId="11" fillId="2" borderId="12" xfId="2" applyFont="1" applyFill="1" applyBorder="1" applyAlignment="1">
      <alignment horizontal="center"/>
    </xf>
    <xf numFmtId="0" fontId="11" fillId="2" borderId="5" xfId="2" applyFont="1" applyFill="1" applyBorder="1" applyAlignment="1">
      <alignment horizontal="center"/>
    </xf>
    <xf numFmtId="0" fontId="11" fillId="2" borderId="8" xfId="2" applyFont="1" applyFill="1" applyBorder="1" applyAlignment="1">
      <alignment horizontal="center"/>
    </xf>
    <xf numFmtId="0" fontId="11" fillId="2" borderId="6" xfId="3" applyFont="1" applyFill="1" applyBorder="1" applyAlignment="1">
      <alignment vertical="top" wrapText="1"/>
    </xf>
    <xf numFmtId="0" fontId="0" fillId="2" borderId="0" xfId="0" applyFill="1" applyBorder="1" applyAlignment="1"/>
    <xf numFmtId="0" fontId="0" fillId="2" borderId="7" xfId="0" applyFill="1" applyBorder="1" applyAlignment="1"/>
    <xf numFmtId="0" fontId="11" fillId="2" borderId="9" xfId="3" applyFont="1" applyFill="1" applyBorder="1" applyAlignment="1">
      <alignment vertical="top" wrapText="1"/>
    </xf>
    <xf numFmtId="0" fontId="0" fillId="2" borderId="10" xfId="0" applyFill="1" applyBorder="1" applyAlignment="1"/>
    <xf numFmtId="0" fontId="0" fillId="2" borderId="11" xfId="0" applyFill="1" applyBorder="1" applyAlignment="1"/>
    <xf numFmtId="0" fontId="11" fillId="2" borderId="15" xfId="2" applyFont="1" applyFill="1" applyBorder="1" applyAlignment="1">
      <alignment horizontal="left" vertical="top" wrapText="1"/>
    </xf>
    <xf numFmtId="0" fontId="11" fillId="2" borderId="7" xfId="2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 shrinkToFit="1"/>
    </xf>
    <xf numFmtId="0" fontId="2" fillId="2" borderId="1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11" fillId="2" borderId="2" xfId="2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15" fillId="5" borderId="26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/>
    </xf>
    <xf numFmtId="0" fontId="11" fillId="5" borderId="13" xfId="0" applyFont="1" applyFill="1" applyBorder="1" applyAlignment="1">
      <alignment horizontal="center" vertical="top" wrapText="1"/>
    </xf>
    <xf numFmtId="0" fontId="11" fillId="5" borderId="15" xfId="0" applyFont="1" applyFill="1" applyBorder="1" applyAlignment="1">
      <alignment horizontal="center" vertical="top" wrapText="1"/>
    </xf>
    <xf numFmtId="0" fontId="14" fillId="5" borderId="8" xfId="0" applyFont="1" applyFill="1" applyBorder="1" applyAlignment="1">
      <alignment horizontal="center" vertical="top" wrapText="1"/>
    </xf>
    <xf numFmtId="0" fontId="14" fillId="5" borderId="9" xfId="0" applyFont="1" applyFill="1" applyBorder="1" applyAlignment="1">
      <alignment horizontal="center" vertical="top" wrapText="1"/>
    </xf>
    <xf numFmtId="0" fontId="17" fillId="3" borderId="17" xfId="0" applyFont="1" applyFill="1" applyBorder="1" applyAlignment="1">
      <alignment horizontal="center"/>
    </xf>
    <xf numFmtId="0" fontId="17" fillId="3" borderId="18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top"/>
    </xf>
    <xf numFmtId="0" fontId="11" fillId="5" borderId="7" xfId="0" applyFont="1" applyFill="1" applyBorder="1" applyAlignment="1">
      <alignment horizontal="center" vertical="top"/>
    </xf>
    <xf numFmtId="0" fontId="11" fillId="5" borderId="9" xfId="0" applyFont="1" applyFill="1" applyBorder="1" applyAlignment="1">
      <alignment horizontal="center" vertical="top"/>
    </xf>
    <xf numFmtId="0" fontId="11" fillId="5" borderId="11" xfId="0" applyFont="1" applyFill="1" applyBorder="1" applyAlignment="1">
      <alignment horizontal="center" vertical="top"/>
    </xf>
    <xf numFmtId="0" fontId="15" fillId="5" borderId="12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top"/>
    </xf>
    <xf numFmtId="0" fontId="16" fillId="2" borderId="3" xfId="0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/>
    </xf>
    <xf numFmtId="0" fontId="23" fillId="4" borderId="1" xfId="0" applyFont="1" applyFill="1" applyBorder="1" applyAlignment="1">
      <alignment horizontal="center" vertical="top"/>
    </xf>
    <xf numFmtId="0" fontId="23" fillId="2" borderId="2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 wrapText="1"/>
    </xf>
    <xf numFmtId="0" fontId="5" fillId="3" borderId="17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187" fontId="2" fillId="2" borderId="3" xfId="0" applyNumberFormat="1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2" fillId="2" borderId="32" xfId="0" applyFont="1" applyFill="1" applyBorder="1" applyAlignment="1">
      <alignment horizontal="center" vertical="top"/>
    </xf>
    <xf numFmtId="0" fontId="2" fillId="2" borderId="33" xfId="0" applyFont="1" applyFill="1" applyBorder="1" applyAlignment="1">
      <alignment horizontal="center" vertical="top"/>
    </xf>
    <xf numFmtId="188" fontId="2" fillId="2" borderId="1" xfId="1" applyNumberFormat="1" applyFont="1" applyFill="1" applyBorder="1" applyAlignment="1">
      <alignment horizontal="center" vertical="top"/>
    </xf>
    <xf numFmtId="188" fontId="2" fillId="2" borderId="4" xfId="1" applyNumberFormat="1" applyFont="1" applyFill="1" applyBorder="1" applyAlignment="1">
      <alignment horizontal="center" vertical="top"/>
    </xf>
    <xf numFmtId="0" fontId="2" fillId="2" borderId="23" xfId="0" applyFont="1" applyFill="1" applyBorder="1" applyAlignment="1">
      <alignment horizontal="center" vertical="top"/>
    </xf>
    <xf numFmtId="0" fontId="2" fillId="2" borderId="2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top"/>
    </xf>
    <xf numFmtId="0" fontId="2" fillId="2" borderId="22" xfId="0" applyFont="1" applyFill="1" applyBorder="1" applyAlignment="1">
      <alignment horizontal="center" vertical="top"/>
    </xf>
    <xf numFmtId="0" fontId="15" fillId="2" borderId="5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 vertical="top"/>
    </xf>
    <xf numFmtId="188" fontId="14" fillId="2" borderId="1" xfId="1" applyNumberFormat="1" applyFont="1" applyFill="1" applyBorder="1" applyAlignment="1">
      <alignment horizontal="center" vertical="top"/>
    </xf>
    <xf numFmtId="188" fontId="14" fillId="2" borderId="3" xfId="1" applyNumberFormat="1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11" fillId="2" borderId="1" xfId="4" applyFont="1" applyFill="1" applyBorder="1" applyAlignment="1">
      <alignment horizontal="center" vertical="top"/>
    </xf>
    <xf numFmtId="0" fontId="11" fillId="2" borderId="3" xfId="4" applyFont="1" applyFill="1" applyBorder="1" applyAlignment="1">
      <alignment horizontal="center" vertical="top"/>
    </xf>
    <xf numFmtId="0" fontId="11" fillId="2" borderId="13" xfId="4" applyFont="1" applyFill="1" applyBorder="1" applyAlignment="1">
      <alignment horizontal="center" vertical="top"/>
    </xf>
    <xf numFmtId="0" fontId="11" fillId="2" borderId="15" xfId="4" applyFont="1" applyFill="1" applyBorder="1" applyAlignment="1">
      <alignment horizontal="center" vertical="top"/>
    </xf>
    <xf numFmtId="0" fontId="11" fillId="2" borderId="6" xfId="4" applyFont="1" applyFill="1" applyBorder="1" applyAlignment="1">
      <alignment horizontal="center" vertical="top"/>
    </xf>
    <xf numFmtId="0" fontId="11" fillId="2" borderId="7" xfId="4" applyFont="1" applyFill="1" applyBorder="1" applyAlignment="1">
      <alignment horizontal="center" vertical="top"/>
    </xf>
    <xf numFmtId="0" fontId="11" fillId="2" borderId="9" xfId="4" applyFont="1" applyFill="1" applyBorder="1" applyAlignment="1">
      <alignment horizontal="center" vertical="top"/>
    </xf>
    <xf numFmtId="0" fontId="11" fillId="2" borderId="11" xfId="4" applyFont="1" applyFill="1" applyBorder="1" applyAlignment="1">
      <alignment horizontal="center" vertical="top"/>
    </xf>
    <xf numFmtId="188" fontId="14" fillId="2" borderId="9" xfId="1" applyNumberFormat="1" applyFont="1" applyFill="1" applyBorder="1" applyAlignment="1">
      <alignment horizontal="center" vertical="top"/>
    </xf>
    <xf numFmtId="188" fontId="14" fillId="2" borderId="10" xfId="1" applyNumberFormat="1" applyFont="1" applyFill="1" applyBorder="1" applyAlignment="1">
      <alignment horizontal="center" vertical="top"/>
    </xf>
    <xf numFmtId="0" fontId="20" fillId="0" borderId="12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top"/>
    </xf>
    <xf numFmtId="187" fontId="14" fillId="2" borderId="1" xfId="0" applyNumberFormat="1" applyFont="1" applyFill="1" applyBorder="1" applyAlignment="1">
      <alignment horizontal="center" vertical="top"/>
    </xf>
    <xf numFmtId="187" fontId="14" fillId="2" borderId="3" xfId="0" applyNumberFormat="1" applyFont="1" applyFill="1" applyBorder="1" applyAlignment="1">
      <alignment horizontal="center" vertical="top"/>
    </xf>
    <xf numFmtId="0" fontId="11" fillId="5" borderId="14" xfId="0" applyFont="1" applyFill="1" applyBorder="1" applyAlignment="1">
      <alignment horizontal="left" vertical="top" wrapText="1"/>
    </xf>
    <xf numFmtId="0" fontId="11" fillId="5" borderId="0" xfId="0" applyFont="1" applyFill="1" applyBorder="1" applyAlignment="1">
      <alignment horizontal="left" vertical="top" wrapText="1"/>
    </xf>
    <xf numFmtId="188" fontId="2" fillId="2" borderId="19" xfId="1" applyNumberFormat="1" applyFont="1" applyFill="1" applyBorder="1" applyAlignment="1">
      <alignment horizontal="center" vertical="top"/>
    </xf>
    <xf numFmtId="0" fontId="2" fillId="3" borderId="20" xfId="0" applyFont="1" applyFill="1" applyBorder="1" applyAlignment="1">
      <alignment horizontal="center" vertical="top"/>
    </xf>
    <xf numFmtId="0" fontId="2" fillId="3" borderId="22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187" fontId="2" fillId="2" borderId="13" xfId="0" applyNumberFormat="1" applyFont="1" applyFill="1" applyBorder="1" applyAlignment="1">
      <alignment horizontal="center" vertical="top"/>
    </xf>
    <xf numFmtId="187" fontId="2" fillId="2" borderId="15" xfId="0" applyNumberFormat="1" applyFont="1" applyFill="1" applyBorder="1" applyAlignment="1">
      <alignment horizontal="center" vertical="top"/>
    </xf>
    <xf numFmtId="0" fontId="11" fillId="2" borderId="13" xfId="2" applyFont="1" applyFill="1" applyBorder="1" applyAlignment="1">
      <alignment horizontal="center" vertical="center"/>
    </xf>
    <xf numFmtId="0" fontId="11" fillId="2" borderId="15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11" fillId="2" borderId="9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top"/>
    </xf>
    <xf numFmtId="188" fontId="2" fillId="2" borderId="1" xfId="1" applyNumberFormat="1" applyFont="1" applyFill="1" applyBorder="1" applyAlignment="1">
      <alignment horizontal="center" vertical="center"/>
    </xf>
    <xf numFmtId="188" fontId="2" fillId="2" borderId="4" xfId="1" applyNumberFormat="1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left" vertical="top" wrapText="1"/>
    </xf>
    <xf numFmtId="0" fontId="11" fillId="5" borderId="10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 indent="1" shrinkToFit="1"/>
    </xf>
    <xf numFmtId="0" fontId="11" fillId="2" borderId="1" xfId="0" applyFont="1" applyFill="1" applyBorder="1" applyAlignment="1">
      <alignment horizontal="left" vertical="top" wrapText="1" indent="1" shrinkToFit="1"/>
    </xf>
    <xf numFmtId="0" fontId="3" fillId="2" borderId="8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 indent="2"/>
    </xf>
    <xf numFmtId="0" fontId="2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14" fillId="5" borderId="14" xfId="0" applyFont="1" applyFill="1" applyBorder="1" applyAlignment="1">
      <alignment horizontal="left" vertical="top"/>
    </xf>
    <xf numFmtId="0" fontId="11" fillId="5" borderId="2" xfId="0" applyFont="1" applyFill="1" applyBorder="1" applyAlignment="1">
      <alignment horizontal="left" vertical="top" wrapText="1" indent="2" shrinkToFit="1"/>
    </xf>
    <xf numFmtId="0" fontId="11" fillId="2" borderId="13" xfId="4" applyFont="1" applyFill="1" applyBorder="1" applyAlignment="1">
      <alignment horizontal="left" vertical="top" wrapText="1"/>
    </xf>
    <xf numFmtId="0" fontId="11" fillId="2" borderId="14" xfId="4" applyFont="1" applyFill="1" applyBorder="1" applyAlignment="1">
      <alignment horizontal="left" vertical="top" wrapText="1"/>
    </xf>
    <xf numFmtId="0" fontId="11" fillId="2" borderId="15" xfId="4" applyFont="1" applyFill="1" applyBorder="1" applyAlignment="1">
      <alignment horizontal="left" vertical="top" wrapText="1"/>
    </xf>
    <xf numFmtId="0" fontId="11" fillId="2" borderId="10" xfId="4" applyFont="1" applyFill="1" applyBorder="1" applyAlignment="1">
      <alignment horizontal="center" vertical="top" wrapText="1"/>
    </xf>
    <xf numFmtId="0" fontId="11" fillId="2" borderId="11" xfId="4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9" xfId="0" applyFont="1" applyFill="1" applyBorder="1" applyAlignment="1">
      <alignment horizontal="left" vertical="top" wrapText="1"/>
    </xf>
    <xf numFmtId="0" fontId="13" fillId="2" borderId="10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0" fontId="14" fillId="2" borderId="14" xfId="4" applyFont="1" applyFill="1" applyBorder="1" applyAlignment="1">
      <alignment horizontal="left" vertical="top"/>
    </xf>
    <xf numFmtId="0" fontId="11" fillId="2" borderId="4" xfId="4" applyFont="1" applyFill="1" applyBorder="1" applyAlignment="1">
      <alignment horizontal="center" vertical="top" wrapText="1"/>
    </xf>
    <xf numFmtId="0" fontId="11" fillId="2" borderId="10" xfId="4" applyFont="1" applyFill="1" applyBorder="1" applyAlignment="1">
      <alignment horizontal="left" vertical="top" wrapText="1"/>
    </xf>
    <xf numFmtId="0" fontId="11" fillId="2" borderId="10" xfId="4" applyFont="1" applyFill="1" applyBorder="1" applyAlignment="1">
      <alignment horizontal="center"/>
    </xf>
    <xf numFmtId="0" fontId="11" fillId="2" borderId="9" xfId="4" applyFont="1" applyFill="1" applyBorder="1" applyAlignment="1">
      <alignment horizontal="left" vertical="top" wrapText="1"/>
    </xf>
    <xf numFmtId="0" fontId="11" fillId="2" borderId="11" xfId="4" applyFont="1" applyFill="1" applyBorder="1" applyAlignment="1">
      <alignment horizontal="left" vertical="top" wrapText="1"/>
    </xf>
    <xf numFmtId="0" fontId="11" fillId="2" borderId="1" xfId="4" applyFont="1" applyFill="1" applyBorder="1" applyAlignment="1">
      <alignment horizontal="left" vertical="top" wrapText="1"/>
    </xf>
    <xf numFmtId="0" fontId="11" fillId="2" borderId="4" xfId="4" applyFont="1" applyFill="1" applyBorder="1" applyAlignment="1">
      <alignment horizontal="left" vertical="top" wrapText="1"/>
    </xf>
    <xf numFmtId="0" fontId="11" fillId="2" borderId="3" xfId="4" applyFont="1" applyFill="1" applyBorder="1" applyAlignment="1">
      <alignment horizontal="left" vertical="top" wrapText="1"/>
    </xf>
    <xf numFmtId="0" fontId="11" fillId="2" borderId="0" xfId="4" applyFont="1" applyFill="1" applyBorder="1" applyAlignment="1">
      <alignment horizontal="left" vertical="top" wrapText="1"/>
    </xf>
    <xf numFmtId="0" fontId="11" fillId="2" borderId="7" xfId="4" applyFont="1" applyFill="1" applyBorder="1" applyAlignment="1">
      <alignment horizontal="left" vertical="top" wrapText="1"/>
    </xf>
    <xf numFmtId="0" fontId="14" fillId="2" borderId="1" xfId="4" applyFont="1" applyFill="1" applyBorder="1" applyAlignment="1">
      <alignment horizontal="center"/>
    </xf>
    <xf numFmtId="0" fontId="14" fillId="2" borderId="4" xfId="4" applyFont="1" applyFill="1" applyBorder="1" applyAlignment="1">
      <alignment horizontal="center"/>
    </xf>
    <xf numFmtId="0" fontId="14" fillId="2" borderId="3" xfId="4" applyFont="1" applyFill="1" applyBorder="1" applyAlignment="1">
      <alignment horizontal="center"/>
    </xf>
    <xf numFmtId="0" fontId="3" fillId="2" borderId="2" xfId="0" applyFont="1" applyFill="1" applyBorder="1" applyAlignment="1">
      <alignment horizontal="left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left" vertical="center"/>
    </xf>
    <xf numFmtId="0" fontId="11" fillId="2" borderId="14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/>
    </xf>
    <xf numFmtId="0" fontId="11" fillId="2" borderId="4" xfId="0" applyFont="1" applyFill="1" applyBorder="1" applyAlignment="1">
      <alignment horizontal="left" vertical="top"/>
    </xf>
    <xf numFmtId="0" fontId="11" fillId="2" borderId="3" xfId="0" applyFont="1" applyFill="1" applyBorder="1" applyAlignment="1">
      <alignment horizontal="left" vertical="top"/>
    </xf>
    <xf numFmtId="0" fontId="11" fillId="2" borderId="9" xfId="0" applyFont="1" applyFill="1" applyBorder="1" applyAlignment="1">
      <alignment horizontal="left" vertical="top"/>
    </xf>
    <xf numFmtId="0" fontId="11" fillId="2" borderId="10" xfId="0" applyFont="1" applyFill="1" applyBorder="1" applyAlignment="1">
      <alignment horizontal="left" vertical="top"/>
    </xf>
    <xf numFmtId="0" fontId="11" fillId="2" borderId="1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horizontal="left" vertical="top"/>
    </xf>
    <xf numFmtId="0" fontId="11" fillId="2" borderId="14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right"/>
    </xf>
    <xf numFmtId="0" fontId="14" fillId="2" borderId="4" xfId="0" applyFont="1" applyFill="1" applyBorder="1" applyAlignment="1">
      <alignment horizontal="right"/>
    </xf>
    <xf numFmtId="0" fontId="14" fillId="2" borderId="3" xfId="0" applyFont="1" applyFill="1" applyBorder="1" applyAlignment="1">
      <alignment horizontal="right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readingOrder="1"/>
    </xf>
    <xf numFmtId="0" fontId="3" fillId="2" borderId="4" xfId="0" applyFont="1" applyFill="1" applyBorder="1" applyAlignment="1">
      <alignment horizontal="left" vertical="center" readingOrder="1"/>
    </xf>
    <xf numFmtId="0" fontId="3" fillId="2" borderId="3" xfId="0" applyFont="1" applyFill="1" applyBorder="1" applyAlignment="1">
      <alignment horizontal="left" vertical="center" readingOrder="1"/>
    </xf>
    <xf numFmtId="0" fontId="3" fillId="2" borderId="1" xfId="0" applyFont="1" applyFill="1" applyBorder="1" applyAlignment="1">
      <alignment horizontal="left" vertical="center" wrapText="1" readingOrder="1"/>
    </xf>
    <xf numFmtId="0" fontId="3" fillId="2" borderId="4" xfId="0" applyFont="1" applyFill="1" applyBorder="1" applyAlignment="1">
      <alignment horizontal="left" vertical="center" wrapText="1" readingOrder="1"/>
    </xf>
    <xf numFmtId="0" fontId="3" fillId="2" borderId="3" xfId="0" applyFont="1" applyFill="1" applyBorder="1" applyAlignment="1">
      <alignment horizontal="left" vertical="center" wrapText="1" readingOrder="1"/>
    </xf>
    <xf numFmtId="0" fontId="11" fillId="2" borderId="2" xfId="0" applyFont="1" applyFill="1" applyBorder="1" applyAlignment="1">
      <alignment horizontal="left" wrapText="1"/>
    </xf>
    <xf numFmtId="0" fontId="11" fillId="2" borderId="6" xfId="2" applyFont="1" applyFill="1" applyBorder="1" applyAlignment="1">
      <alignment horizontal="left" vertical="center" wrapText="1" shrinkToFit="1"/>
    </xf>
    <xf numFmtId="0" fontId="11" fillId="2" borderId="0" xfId="2" applyFont="1" applyFill="1" applyBorder="1" applyAlignment="1">
      <alignment horizontal="left" vertical="center" wrapText="1" shrinkToFit="1"/>
    </xf>
    <xf numFmtId="0" fontId="11" fillId="2" borderId="7" xfId="2" applyFont="1" applyFill="1" applyBorder="1" applyAlignment="1">
      <alignment horizontal="left" vertical="center" wrapText="1" shrinkToFit="1"/>
    </xf>
    <xf numFmtId="0" fontId="11" fillId="2" borderId="13" xfId="2" applyFont="1" applyFill="1" applyBorder="1" applyAlignment="1">
      <alignment horizontal="left" wrapText="1" shrinkToFit="1"/>
    </xf>
    <xf numFmtId="0" fontId="0" fillId="2" borderId="14" xfId="0" applyFill="1" applyBorder="1" applyAlignment="1"/>
    <xf numFmtId="0" fontId="0" fillId="2" borderId="15" xfId="0" applyFill="1" applyBorder="1" applyAlignment="1"/>
    <xf numFmtId="0" fontId="11" fillId="2" borderId="9" xfId="2" applyFont="1" applyFill="1" applyBorder="1" applyAlignment="1">
      <alignment horizontal="left" vertical="top" wrapText="1"/>
    </xf>
    <xf numFmtId="0" fontId="0" fillId="2" borderId="10" xfId="0" applyFill="1" applyBorder="1"/>
    <xf numFmtId="0" fontId="0" fillId="2" borderId="11" xfId="0" applyFill="1" applyBorder="1"/>
    <xf numFmtId="0" fontId="11" fillId="2" borderId="13" xfId="2" applyFont="1" applyFill="1" applyBorder="1" applyAlignment="1">
      <alignment horizontal="left" vertical="top" wrapText="1" shrinkToFit="1"/>
    </xf>
    <xf numFmtId="0" fontId="11" fillId="2" borderId="14" xfId="2" applyFont="1" applyFill="1" applyBorder="1" applyAlignment="1">
      <alignment horizontal="left" vertical="top" wrapText="1" shrinkToFit="1"/>
    </xf>
    <xf numFmtId="0" fontId="11" fillId="2" borderId="15" xfId="2" applyFont="1" applyFill="1" applyBorder="1" applyAlignment="1">
      <alignment horizontal="left" vertical="top" wrapText="1" shrinkToFit="1"/>
    </xf>
    <xf numFmtId="0" fontId="11" fillId="2" borderId="6" xfId="2" applyFont="1" applyFill="1" applyBorder="1" applyAlignment="1">
      <alignment horizontal="left" vertical="top" wrapText="1" shrinkToFit="1"/>
    </xf>
    <xf numFmtId="0" fontId="11" fillId="2" borderId="0" xfId="2" applyFont="1" applyFill="1" applyBorder="1" applyAlignment="1">
      <alignment horizontal="left" vertical="top" wrapText="1" shrinkToFit="1"/>
    </xf>
    <xf numFmtId="0" fontId="11" fillId="2" borderId="7" xfId="2" applyFont="1" applyFill="1" applyBorder="1" applyAlignment="1">
      <alignment horizontal="left" vertical="top" wrapText="1" shrinkToFit="1"/>
    </xf>
    <xf numFmtId="0" fontId="11" fillId="2" borderId="9" xfId="2" applyFont="1" applyFill="1" applyBorder="1" applyAlignment="1">
      <alignment horizontal="left" vertical="top" wrapText="1" shrinkToFit="1"/>
    </xf>
    <xf numFmtId="0" fontId="11" fillId="2" borderId="10" xfId="2" applyFont="1" applyFill="1" applyBorder="1" applyAlignment="1">
      <alignment horizontal="left" vertical="top" wrapText="1" shrinkToFit="1"/>
    </xf>
    <xf numFmtId="0" fontId="11" fillId="2" borderId="11" xfId="2" applyFont="1" applyFill="1" applyBorder="1" applyAlignment="1">
      <alignment horizontal="left" vertical="top" wrapText="1" shrinkToFit="1"/>
    </xf>
    <xf numFmtId="0" fontId="13" fillId="2" borderId="1" xfId="0" applyFont="1" applyFill="1" applyBorder="1" applyAlignment="1">
      <alignment horizontal="left" vertical="center" readingOrder="1"/>
    </xf>
    <xf numFmtId="0" fontId="13" fillId="2" borderId="4" xfId="0" applyFont="1" applyFill="1" applyBorder="1" applyAlignment="1">
      <alignment horizontal="left" vertical="center" readingOrder="1"/>
    </xf>
    <xf numFmtId="0" fontId="13" fillId="2" borderId="3" xfId="0" applyFont="1" applyFill="1" applyBorder="1" applyAlignment="1">
      <alignment horizontal="left" vertical="center" readingOrder="1"/>
    </xf>
    <xf numFmtId="0" fontId="6" fillId="2" borderId="1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 vertical="top" wrapText="1" indent="2"/>
    </xf>
    <xf numFmtId="0" fontId="3" fillId="2" borderId="14" xfId="0" applyFont="1" applyFill="1" applyBorder="1" applyAlignment="1">
      <alignment horizontal="left" vertical="top" wrapText="1" indent="2"/>
    </xf>
    <xf numFmtId="0" fontId="3" fillId="2" borderId="15" xfId="0" applyFont="1" applyFill="1" applyBorder="1" applyAlignment="1">
      <alignment horizontal="left" vertical="top" wrapText="1" indent="2"/>
    </xf>
    <xf numFmtId="0" fontId="3" fillId="2" borderId="1" xfId="0" applyFont="1" applyFill="1" applyBorder="1" applyAlignment="1">
      <alignment horizontal="left" vertical="top" wrapText="1" indent="2"/>
    </xf>
    <xf numFmtId="0" fontId="3" fillId="2" borderId="4" xfId="0" applyFont="1" applyFill="1" applyBorder="1" applyAlignment="1">
      <alignment horizontal="left" vertical="top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3" fillId="2" borderId="9" xfId="0" applyFont="1" applyFill="1" applyBorder="1" applyAlignment="1">
      <alignment horizontal="left" vertical="top" wrapText="1" indent="2"/>
    </xf>
    <xf numFmtId="0" fontId="3" fillId="2" borderId="10" xfId="0" applyFont="1" applyFill="1" applyBorder="1" applyAlignment="1">
      <alignment horizontal="left" vertical="top" wrapText="1" indent="2"/>
    </xf>
    <xf numFmtId="0" fontId="3" fillId="2" borderId="11" xfId="0" applyFont="1" applyFill="1" applyBorder="1" applyAlignment="1">
      <alignment horizontal="left" vertical="top" wrapText="1" indent="2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readingOrder="1"/>
    </xf>
    <xf numFmtId="0" fontId="2" fillId="2" borderId="4" xfId="0" applyFont="1" applyFill="1" applyBorder="1" applyAlignment="1">
      <alignment horizontal="left" vertical="top" readingOrder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 indent="3"/>
    </xf>
    <xf numFmtId="0" fontId="3" fillId="2" borderId="0" xfId="0" applyFont="1" applyFill="1" applyBorder="1" applyAlignment="1">
      <alignment horizontal="left" vertical="top" wrapText="1" indent="3"/>
    </xf>
    <xf numFmtId="0" fontId="3" fillId="2" borderId="7" xfId="0" applyFont="1" applyFill="1" applyBorder="1" applyAlignment="1">
      <alignment horizontal="left" vertical="top" wrapText="1" indent="3"/>
    </xf>
    <xf numFmtId="0" fontId="3" fillId="2" borderId="9" xfId="0" applyFont="1" applyFill="1" applyBorder="1" applyAlignment="1">
      <alignment horizontal="left" vertical="top" wrapText="1" indent="3"/>
    </xf>
    <xf numFmtId="0" fontId="3" fillId="2" borderId="10" xfId="0" applyFont="1" applyFill="1" applyBorder="1" applyAlignment="1">
      <alignment horizontal="left" vertical="top" wrapText="1" indent="3"/>
    </xf>
    <xf numFmtId="0" fontId="3" fillId="2" borderId="11" xfId="0" applyFont="1" applyFill="1" applyBorder="1" applyAlignment="1">
      <alignment horizontal="left" vertical="top" wrapText="1" indent="3"/>
    </xf>
    <xf numFmtId="0" fontId="3" fillId="2" borderId="6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left" vertical="top" wrapText="1" indent="2" shrinkToFit="1"/>
    </xf>
    <xf numFmtId="0" fontId="11" fillId="5" borderId="0" xfId="0" applyFont="1" applyFill="1" applyBorder="1" applyAlignment="1">
      <alignment horizontal="left" vertical="top" wrapText="1" indent="2" shrinkToFit="1"/>
    </xf>
    <xf numFmtId="0" fontId="11" fillId="5" borderId="0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11" fillId="5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/>
    </xf>
    <xf numFmtId="0" fontId="13" fillId="2" borderId="4" xfId="0" applyFont="1" applyFill="1" applyBorder="1" applyAlignment="1">
      <alignment horizontal="left" vertical="top"/>
    </xf>
    <xf numFmtId="0" fontId="13" fillId="2" borderId="3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14" fillId="5" borderId="4" xfId="0" applyFont="1" applyFill="1" applyBorder="1" applyAlignment="1">
      <alignment horizontal="center" vertical="top" wrapText="1"/>
    </xf>
    <xf numFmtId="0" fontId="14" fillId="5" borderId="10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top" readingOrder="1"/>
    </xf>
    <xf numFmtId="0" fontId="16" fillId="2" borderId="2" xfId="0" applyFont="1" applyFill="1" applyBorder="1" applyAlignment="1">
      <alignment horizontal="left" vertical="top" wrapText="1" indent="2"/>
    </xf>
    <xf numFmtId="0" fontId="23" fillId="2" borderId="2" xfId="0" applyFont="1" applyFill="1" applyBorder="1" applyAlignment="1">
      <alignment horizontal="left" vertical="top" wrapText="1"/>
    </xf>
    <xf numFmtId="0" fontId="23" fillId="2" borderId="8" xfId="0" applyFont="1" applyFill="1" applyBorder="1" applyAlignment="1">
      <alignment horizontal="left" vertical="top" wrapText="1"/>
    </xf>
    <xf numFmtId="0" fontId="16" fillId="2" borderId="5" xfId="0" applyFont="1" applyFill="1" applyBorder="1" applyAlignment="1">
      <alignment horizontal="left" vertical="top" wrapText="1" indent="8"/>
    </xf>
    <xf numFmtId="0" fontId="23" fillId="2" borderId="1" xfId="0" applyFont="1" applyFill="1" applyBorder="1" applyAlignment="1">
      <alignment horizontal="left" vertical="top" wrapText="1"/>
    </xf>
    <xf numFmtId="0" fontId="23" fillId="2" borderId="4" xfId="0" applyFont="1" applyFill="1" applyBorder="1" applyAlignment="1">
      <alignment horizontal="left" vertical="top" wrapText="1"/>
    </xf>
    <xf numFmtId="0" fontId="23" fillId="2" borderId="3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center" vertical="top" wrapText="1"/>
    </xf>
    <xf numFmtId="0" fontId="23" fillId="2" borderId="4" xfId="0" applyFont="1" applyFill="1" applyBorder="1" applyAlignment="1">
      <alignment horizontal="center" vertical="top" wrapText="1"/>
    </xf>
    <xf numFmtId="0" fontId="23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readingOrder="1"/>
    </xf>
    <xf numFmtId="0" fontId="2" fillId="2" borderId="4" xfId="0" applyFont="1" applyFill="1" applyBorder="1" applyAlignment="1">
      <alignment horizontal="left" vertical="center" readingOrder="1"/>
    </xf>
    <xf numFmtId="0" fontId="2" fillId="2" borderId="3" xfId="0" applyFont="1" applyFill="1" applyBorder="1" applyAlignment="1">
      <alignment horizontal="left" vertical="center" readingOrder="1"/>
    </xf>
    <xf numFmtId="0" fontId="11" fillId="5" borderId="11" xfId="0" applyFont="1" applyFill="1" applyBorder="1" applyAlignment="1">
      <alignment horizontal="left" vertical="top" wrapText="1"/>
    </xf>
    <xf numFmtId="0" fontId="11" fillId="5" borderId="6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 readingOrder="1"/>
    </xf>
    <xf numFmtId="0" fontId="2" fillId="2" borderId="4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horizontal="left" vertical="top" wrapText="1" readingOrder="1"/>
    </xf>
    <xf numFmtId="0" fontId="11" fillId="2" borderId="13" xfId="0" applyFont="1" applyFill="1" applyBorder="1" applyAlignment="1"/>
    <xf numFmtId="0" fontId="11" fillId="2" borderId="14" xfId="0" applyFont="1" applyFill="1" applyBorder="1" applyAlignment="1"/>
    <xf numFmtId="0" fontId="11" fillId="2" borderId="15" xfId="0" applyFont="1" applyFill="1" applyBorder="1" applyAlignment="1"/>
    <xf numFmtId="0" fontId="11" fillId="2" borderId="6" xfId="0" applyFont="1" applyFill="1" applyBorder="1" applyAlignment="1"/>
    <xf numFmtId="0" fontId="11" fillId="2" borderId="0" xfId="0" applyFont="1" applyFill="1" applyBorder="1" applyAlignment="1"/>
    <xf numFmtId="0" fontId="11" fillId="2" borderId="7" xfId="0" applyFont="1" applyFill="1" applyBorder="1" applyAlignment="1"/>
    <xf numFmtId="0" fontId="11" fillId="2" borderId="6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6" fillId="2" borderId="9" xfId="0" applyFont="1" applyFill="1" applyBorder="1" applyAlignment="1">
      <alignment horizontal="left" vertical="top" wrapText="1" indent="14"/>
    </xf>
    <xf numFmtId="0" fontId="16" fillId="2" borderId="10" xfId="0" applyFont="1" applyFill="1" applyBorder="1" applyAlignment="1">
      <alignment horizontal="left" vertical="top" wrapText="1" indent="14"/>
    </xf>
    <xf numFmtId="0" fontId="16" fillId="2" borderId="11" xfId="0" applyFont="1" applyFill="1" applyBorder="1" applyAlignment="1">
      <alignment horizontal="left" vertical="top" wrapText="1" indent="14"/>
    </xf>
    <xf numFmtId="0" fontId="11" fillId="5" borderId="1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top" wrapText="1" indent="1"/>
    </xf>
    <xf numFmtId="0" fontId="6" fillId="2" borderId="1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6" fillId="2" borderId="13" xfId="0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0" fontId="6" fillId="2" borderId="15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top" wrapText="1" indent="4"/>
    </xf>
    <xf numFmtId="0" fontId="3" fillId="2" borderId="4" xfId="0" applyFont="1" applyFill="1" applyBorder="1" applyAlignment="1">
      <alignment horizontal="left" vertical="top" wrapText="1" indent="4"/>
    </xf>
    <xf numFmtId="0" fontId="3" fillId="2" borderId="3" xfId="0" applyFont="1" applyFill="1" applyBorder="1" applyAlignment="1">
      <alignment horizontal="left" vertical="top" wrapText="1" indent="4"/>
    </xf>
    <xf numFmtId="0" fontId="9" fillId="2" borderId="4" xfId="0" applyFont="1" applyFill="1" applyBorder="1" applyAlignment="1">
      <alignment horizontal="left" vertical="top" wrapText="1" indent="4"/>
    </xf>
    <xf numFmtId="0" fontId="9" fillId="2" borderId="3" xfId="0" applyFont="1" applyFill="1" applyBorder="1" applyAlignment="1">
      <alignment horizontal="left" vertical="top" wrapText="1" indent="4"/>
    </xf>
    <xf numFmtId="0" fontId="11" fillId="2" borderId="13" xfId="2" applyFont="1" applyFill="1" applyBorder="1" applyAlignment="1">
      <alignment horizontal="left" vertical="top" wrapText="1" indent="3" shrinkToFit="1"/>
    </xf>
    <xf numFmtId="0" fontId="11" fillId="2" borderId="14" xfId="2" applyFont="1" applyFill="1" applyBorder="1" applyAlignment="1">
      <alignment horizontal="left" vertical="top" wrapText="1" indent="3" shrinkToFit="1"/>
    </xf>
    <xf numFmtId="0" fontId="11" fillId="2" borderId="15" xfId="2" applyFont="1" applyFill="1" applyBorder="1" applyAlignment="1">
      <alignment horizontal="left" vertical="top" wrapText="1" indent="3" shrinkToFi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vertical="top" wrapText="1" indent="2"/>
    </xf>
    <xf numFmtId="0" fontId="23" fillId="4" borderId="8" xfId="0" applyFont="1" applyFill="1" applyBorder="1" applyAlignment="1">
      <alignment horizontal="center" vertical="top"/>
    </xf>
    <xf numFmtId="0" fontId="23" fillId="4" borderId="1" xfId="0" applyFont="1" applyFill="1" applyBorder="1" applyAlignment="1">
      <alignment horizontal="center" vertical="top" wrapText="1"/>
    </xf>
    <xf numFmtId="0" fontId="23" fillId="4" borderId="3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/>
    </xf>
    <xf numFmtId="0" fontId="23" fillId="2" borderId="19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25" fillId="3" borderId="30" xfId="0" applyFont="1" applyFill="1" applyBorder="1" applyAlignment="1">
      <alignment horizontal="center"/>
    </xf>
    <xf numFmtId="0" fontId="25" fillId="3" borderId="18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vertical="top" wrapText="1"/>
    </xf>
    <xf numFmtId="0" fontId="25" fillId="3" borderId="1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center" vertical="top"/>
    </xf>
    <xf numFmtId="0" fontId="16" fillId="4" borderId="3" xfId="0" applyFont="1" applyFill="1" applyBorder="1" applyAlignment="1">
      <alignment horizontal="center" vertical="top"/>
    </xf>
    <xf numFmtId="0" fontId="23" fillId="2" borderId="13" xfId="0" applyFont="1" applyFill="1" applyBorder="1" applyAlignment="1">
      <alignment horizontal="center" vertical="top" wrapText="1"/>
    </xf>
    <xf numFmtId="0" fontId="23" fillId="2" borderId="15" xfId="0" applyFont="1" applyFill="1" applyBorder="1" applyAlignment="1">
      <alignment horizontal="center" vertical="top" wrapText="1"/>
    </xf>
    <xf numFmtId="0" fontId="23" fillId="2" borderId="6" xfId="0" applyFont="1" applyFill="1" applyBorder="1" applyAlignment="1">
      <alignment horizontal="center" vertical="top" wrapText="1"/>
    </xf>
    <xf numFmtId="0" fontId="23" fillId="2" borderId="7" xfId="0" applyFont="1" applyFill="1" applyBorder="1" applyAlignment="1">
      <alignment horizontal="center" vertical="top" wrapText="1"/>
    </xf>
    <xf numFmtId="0" fontId="23" fillId="2" borderId="9" xfId="0" applyFont="1" applyFill="1" applyBorder="1" applyAlignment="1">
      <alignment horizontal="center" vertical="top" wrapText="1"/>
    </xf>
    <xf numFmtId="0" fontId="23" fillId="2" borderId="11" xfId="0" applyFont="1" applyFill="1" applyBorder="1" applyAlignment="1">
      <alignment horizontal="center" vertical="top" wrapText="1"/>
    </xf>
    <xf numFmtId="0" fontId="25" fillId="2" borderId="26" xfId="0" applyFont="1" applyFill="1" applyBorder="1" applyAlignment="1">
      <alignment horizontal="center" vertical="top" wrapText="1"/>
    </xf>
    <xf numFmtId="0" fontId="25" fillId="2" borderId="5" xfId="0" applyFont="1" applyFill="1" applyBorder="1" applyAlignment="1">
      <alignment horizontal="center" vertical="top" wrapText="1"/>
    </xf>
    <xf numFmtId="0" fontId="25" fillId="2" borderId="8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left" vertical="top" wrapText="1" indent="14"/>
    </xf>
    <xf numFmtId="0" fontId="16" fillId="2" borderId="0" xfId="0" applyFont="1" applyFill="1" applyBorder="1" applyAlignment="1">
      <alignment horizontal="left" vertical="top" wrapText="1" indent="14"/>
    </xf>
    <xf numFmtId="0" fontId="16" fillId="2" borderId="7" xfId="0" applyFont="1" applyFill="1" applyBorder="1" applyAlignment="1">
      <alignment horizontal="left" vertical="top" wrapText="1" indent="14"/>
    </xf>
    <xf numFmtId="0" fontId="16" fillId="2" borderId="5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</cellXfs>
  <cellStyles count="6">
    <cellStyle name="Comma" xfId="1" builtinId="3"/>
    <cellStyle name="Normal" xfId="0" builtinId="0"/>
    <cellStyle name="ปกติ 2" xfId="2"/>
    <cellStyle name="ปกติ 4" xfId="4"/>
    <cellStyle name="ปกติ 5" xfId="5"/>
    <cellStyle name="ปกติ 6" xfId="3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609</xdr:row>
      <xdr:rowOff>0</xdr:rowOff>
    </xdr:from>
    <xdr:to>
      <xdr:col>4</xdr:col>
      <xdr:colOff>750094</xdr:colOff>
      <xdr:row>609</xdr:row>
      <xdr:rowOff>11907</xdr:rowOff>
    </xdr:to>
    <xdr:cxnSp macro="">
      <xdr:nvCxnSpPr>
        <xdr:cNvPr id="2" name="Straight Connector 3"/>
        <xdr:cNvCxnSpPr/>
      </xdr:nvCxnSpPr>
      <xdr:spPr>
        <a:xfrm flipV="1">
          <a:off x="438150" y="223065975"/>
          <a:ext cx="3874294" cy="119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</xdr:colOff>
      <xdr:row>610</xdr:row>
      <xdr:rowOff>0</xdr:rowOff>
    </xdr:from>
    <xdr:to>
      <xdr:col>4</xdr:col>
      <xdr:colOff>845344</xdr:colOff>
      <xdr:row>610</xdr:row>
      <xdr:rowOff>11907</xdr:rowOff>
    </xdr:to>
    <xdr:cxnSp macro="">
      <xdr:nvCxnSpPr>
        <xdr:cNvPr id="3" name="Straight Connector 3"/>
        <xdr:cNvCxnSpPr/>
      </xdr:nvCxnSpPr>
      <xdr:spPr>
        <a:xfrm flipV="1">
          <a:off x="533400" y="250859925"/>
          <a:ext cx="3874294" cy="119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12"/>
  <sheetViews>
    <sheetView tabSelected="1" view="pageBreakPreview" zoomScale="90" zoomScaleNormal="90" zoomScaleSheetLayoutView="90" workbookViewId="0">
      <pane ySplit="2" topLeftCell="A179" activePane="bottomLeft" state="frozen"/>
      <selection pane="bottomLeft" activeCell="G218" sqref="G218"/>
    </sheetView>
  </sheetViews>
  <sheetFormatPr defaultColWidth="9.140625" defaultRowHeight="20.25" x14ac:dyDescent="0.3"/>
  <cols>
    <col min="1" max="1" width="5.5703125" style="4" customWidth="1"/>
    <col min="2" max="2" width="15.5703125" style="4" customWidth="1"/>
    <col min="3" max="3" width="16.7109375" style="4" customWidth="1"/>
    <col min="4" max="4" width="19.7109375" style="4" customWidth="1"/>
    <col min="5" max="6" width="14.5703125" style="4" customWidth="1"/>
    <col min="7" max="7" width="14.28515625" style="4" customWidth="1"/>
    <col min="8" max="8" width="39.140625" style="4" customWidth="1"/>
    <col min="9" max="9" width="11.42578125" style="4" bestFit="1" customWidth="1"/>
    <col min="10" max="10" width="6.140625" style="129" bestFit="1" customWidth="1"/>
    <col min="11" max="11" width="6.7109375" style="129" bestFit="1" customWidth="1"/>
    <col min="12" max="12" width="8.5703125" style="130" customWidth="1"/>
    <col min="13" max="13" width="9.140625" style="4" customWidth="1"/>
    <col min="14" max="19" width="9.140625" style="4"/>
    <col min="20" max="20" width="36.7109375" style="4" customWidth="1"/>
    <col min="21" max="16384" width="9.140625" style="4"/>
  </cols>
  <sheetData>
    <row r="1" spans="1:12" s="1" customFormat="1" x14ac:dyDescent="0.25">
      <c r="A1" s="832" t="s">
        <v>0</v>
      </c>
      <c r="B1" s="832"/>
      <c r="C1" s="832"/>
      <c r="D1" s="832"/>
      <c r="E1" s="832"/>
      <c r="F1" s="832"/>
      <c r="G1" s="832"/>
      <c r="H1" s="832"/>
      <c r="I1" s="832"/>
      <c r="J1" s="832"/>
      <c r="K1" s="832"/>
      <c r="L1" s="832"/>
    </row>
    <row r="2" spans="1:12" ht="21" thickBot="1" x14ac:dyDescent="0.35">
      <c r="A2" s="2" t="s">
        <v>1</v>
      </c>
      <c r="B2" s="842" t="s">
        <v>2</v>
      </c>
      <c r="C2" s="842"/>
      <c r="D2" s="842"/>
      <c r="E2" s="842"/>
      <c r="F2" s="842"/>
      <c r="G2" s="842"/>
      <c r="H2" s="3" t="s">
        <v>5</v>
      </c>
      <c r="I2" s="3" t="s">
        <v>6</v>
      </c>
      <c r="J2" s="743" t="s">
        <v>3</v>
      </c>
      <c r="K2" s="744"/>
      <c r="L2" s="131" t="s">
        <v>4</v>
      </c>
    </row>
    <row r="3" spans="1:12" x14ac:dyDescent="0.3">
      <c r="A3" s="5" t="s">
        <v>7</v>
      </c>
      <c r="B3" s="6"/>
      <c r="C3" s="6"/>
      <c r="D3" s="6"/>
      <c r="E3" s="6"/>
      <c r="F3" s="6"/>
      <c r="G3" s="7"/>
      <c r="H3" s="7"/>
      <c r="I3" s="10"/>
      <c r="J3" s="525">
        <v>25</v>
      </c>
      <c r="K3" s="585"/>
      <c r="L3" s="484"/>
    </row>
    <row r="4" spans="1:12" x14ac:dyDescent="0.3">
      <c r="A4" s="10"/>
      <c r="B4" s="11" t="s">
        <v>8</v>
      </c>
      <c r="C4" s="12"/>
      <c r="D4" s="12"/>
      <c r="E4" s="12"/>
      <c r="F4" s="12"/>
      <c r="G4" s="13"/>
      <c r="H4" s="10"/>
      <c r="I4" s="9" t="s">
        <v>9</v>
      </c>
      <c r="J4" s="745">
        <v>5</v>
      </c>
      <c r="K4" s="746"/>
      <c r="L4" s="8"/>
    </row>
    <row r="5" spans="1:12" x14ac:dyDescent="0.3">
      <c r="A5" s="10"/>
      <c r="B5" s="11"/>
      <c r="C5" s="12"/>
      <c r="D5" s="12"/>
      <c r="E5" s="12"/>
      <c r="F5" s="12"/>
      <c r="G5" s="13"/>
      <c r="H5" s="10"/>
      <c r="I5" s="10"/>
      <c r="J5" s="57" t="s">
        <v>376</v>
      </c>
      <c r="K5" s="57" t="s">
        <v>377</v>
      </c>
      <c r="L5" s="14"/>
    </row>
    <row r="6" spans="1:12" x14ac:dyDescent="0.3">
      <c r="A6" s="10"/>
      <c r="B6" s="843" t="s">
        <v>10</v>
      </c>
      <c r="C6" s="844"/>
      <c r="D6" s="844"/>
      <c r="E6" s="844"/>
      <c r="F6" s="844"/>
      <c r="G6" s="845"/>
      <c r="H6" s="167" t="s">
        <v>438</v>
      </c>
      <c r="I6" s="10"/>
      <c r="J6" s="399"/>
      <c r="K6" s="399"/>
      <c r="L6" s="14"/>
    </row>
    <row r="7" spans="1:12" x14ac:dyDescent="0.3">
      <c r="A7" s="10"/>
      <c r="B7" s="843" t="s">
        <v>11</v>
      </c>
      <c r="C7" s="844"/>
      <c r="D7" s="844"/>
      <c r="E7" s="844"/>
      <c r="F7" s="844"/>
      <c r="G7" s="845"/>
      <c r="H7" s="849" t="s">
        <v>439</v>
      </c>
      <c r="I7" s="10"/>
      <c r="J7" s="399"/>
      <c r="K7" s="399"/>
      <c r="L7" s="14"/>
    </row>
    <row r="8" spans="1:12" ht="20.25" customHeight="1" x14ac:dyDescent="0.3">
      <c r="A8" s="10"/>
      <c r="B8" s="843" t="s">
        <v>12</v>
      </c>
      <c r="C8" s="844"/>
      <c r="D8" s="844"/>
      <c r="E8" s="844"/>
      <c r="F8" s="844"/>
      <c r="G8" s="845"/>
      <c r="H8" s="849"/>
      <c r="I8" s="10"/>
      <c r="J8" s="399"/>
      <c r="K8" s="399"/>
      <c r="L8" s="14"/>
    </row>
    <row r="9" spans="1:12" ht="40.5" x14ac:dyDescent="0.3">
      <c r="A9" s="10"/>
      <c r="B9" s="843" t="s">
        <v>13</v>
      </c>
      <c r="C9" s="844"/>
      <c r="D9" s="844"/>
      <c r="E9" s="844"/>
      <c r="F9" s="844"/>
      <c r="G9" s="845"/>
      <c r="H9" s="210" t="s">
        <v>440</v>
      </c>
      <c r="I9" s="10"/>
      <c r="J9" s="399"/>
      <c r="K9" s="399"/>
      <c r="L9" s="14"/>
    </row>
    <row r="10" spans="1:12" ht="40.5" x14ac:dyDescent="0.3">
      <c r="A10" s="10"/>
      <c r="B10" s="843" t="s">
        <v>14</v>
      </c>
      <c r="C10" s="844"/>
      <c r="D10" s="844"/>
      <c r="E10" s="844"/>
      <c r="F10" s="844"/>
      <c r="G10" s="845"/>
      <c r="H10" s="210" t="s">
        <v>441</v>
      </c>
      <c r="I10" s="10"/>
      <c r="J10" s="399"/>
      <c r="K10" s="399"/>
      <c r="L10" s="14"/>
    </row>
    <row r="11" spans="1:12" x14ac:dyDescent="0.3">
      <c r="A11" s="10"/>
      <c r="B11" s="846" t="s">
        <v>437</v>
      </c>
      <c r="C11" s="847"/>
      <c r="D11" s="847"/>
      <c r="E11" s="847"/>
      <c r="F11" s="847"/>
      <c r="G11" s="848"/>
      <c r="H11" s="834" t="s">
        <v>442</v>
      </c>
      <c r="I11" s="10"/>
      <c r="J11" s="399"/>
      <c r="K11" s="399"/>
      <c r="L11" s="14"/>
    </row>
    <row r="12" spans="1:12" ht="20.25" customHeight="1" x14ac:dyDescent="0.3">
      <c r="A12" s="10"/>
      <c r="B12" s="843" t="s">
        <v>443</v>
      </c>
      <c r="C12" s="844"/>
      <c r="D12" s="844"/>
      <c r="E12" s="844"/>
      <c r="F12" s="844"/>
      <c r="G12" s="845"/>
      <c r="H12" s="834"/>
      <c r="I12" s="10"/>
      <c r="J12" s="399"/>
      <c r="K12" s="399"/>
      <c r="L12" s="14"/>
    </row>
    <row r="13" spans="1:12" x14ac:dyDescent="0.3">
      <c r="A13" s="10"/>
      <c r="B13" s="843" t="s">
        <v>15</v>
      </c>
      <c r="C13" s="844"/>
      <c r="D13" s="844"/>
      <c r="E13" s="844"/>
      <c r="F13" s="844"/>
      <c r="G13" s="845"/>
      <c r="H13" s="834"/>
      <c r="I13" s="10"/>
      <c r="J13" s="399"/>
      <c r="K13" s="399"/>
      <c r="L13" s="14"/>
    </row>
    <row r="14" spans="1:12" x14ac:dyDescent="0.3">
      <c r="A14" s="10"/>
      <c r="B14" s="19" t="s">
        <v>16</v>
      </c>
      <c r="C14" s="1"/>
      <c r="D14" s="1"/>
      <c r="E14" s="1"/>
      <c r="F14" s="1"/>
      <c r="G14" s="20"/>
      <c r="H14" s="10"/>
      <c r="I14" s="10"/>
      <c r="J14" s="17"/>
      <c r="K14" s="17"/>
      <c r="L14" s="14"/>
    </row>
    <row r="15" spans="1:12" x14ac:dyDescent="0.3">
      <c r="A15" s="10"/>
      <c r="B15" s="21" t="s">
        <v>17</v>
      </c>
      <c r="C15" s="22">
        <v>8</v>
      </c>
      <c r="D15" s="1" t="s">
        <v>18</v>
      </c>
      <c r="E15" s="1"/>
      <c r="F15" s="22">
        <v>5</v>
      </c>
      <c r="G15" s="20" t="s">
        <v>19</v>
      </c>
      <c r="H15" s="10"/>
      <c r="I15" s="10"/>
      <c r="J15" s="17"/>
      <c r="K15" s="17"/>
      <c r="L15" s="14"/>
    </row>
    <row r="16" spans="1:12" x14ac:dyDescent="0.3">
      <c r="A16" s="10"/>
      <c r="B16" s="21"/>
      <c r="C16" s="22">
        <v>7</v>
      </c>
      <c r="D16" s="1" t="s">
        <v>18</v>
      </c>
      <c r="E16" s="1"/>
      <c r="F16" s="22">
        <v>4</v>
      </c>
      <c r="G16" s="20" t="s">
        <v>19</v>
      </c>
      <c r="H16" s="10"/>
      <c r="I16" s="10"/>
      <c r="J16" s="17"/>
      <c r="K16" s="17"/>
      <c r="L16" s="14"/>
    </row>
    <row r="17" spans="1:12" x14ac:dyDescent="0.3">
      <c r="A17" s="10"/>
      <c r="B17" s="21"/>
      <c r="C17" s="22">
        <v>6</v>
      </c>
      <c r="D17" s="1" t="s">
        <v>18</v>
      </c>
      <c r="E17" s="1"/>
      <c r="F17" s="22">
        <v>3</v>
      </c>
      <c r="G17" s="20" t="s">
        <v>19</v>
      </c>
      <c r="H17" s="10"/>
      <c r="I17" s="10"/>
      <c r="J17" s="17"/>
      <c r="K17" s="17"/>
      <c r="L17" s="14"/>
    </row>
    <row r="18" spans="1:12" x14ac:dyDescent="0.3">
      <c r="A18" s="10"/>
      <c r="B18" s="21"/>
      <c r="C18" s="22">
        <v>5</v>
      </c>
      <c r="D18" s="1" t="s">
        <v>18</v>
      </c>
      <c r="E18" s="1"/>
      <c r="F18" s="22">
        <v>2</v>
      </c>
      <c r="G18" s="20" t="s">
        <v>19</v>
      </c>
      <c r="H18" s="10"/>
      <c r="I18" s="10"/>
      <c r="J18" s="17"/>
      <c r="K18" s="17"/>
      <c r="L18" s="14"/>
    </row>
    <row r="19" spans="1:12" x14ac:dyDescent="0.3">
      <c r="A19" s="10"/>
      <c r="B19" s="21"/>
      <c r="C19" s="22">
        <v>4</v>
      </c>
      <c r="D19" s="1" t="s">
        <v>18</v>
      </c>
      <c r="E19" s="1"/>
      <c r="F19" s="22">
        <v>1</v>
      </c>
      <c r="G19" s="20" t="s">
        <v>19</v>
      </c>
      <c r="H19" s="10"/>
      <c r="I19" s="10"/>
      <c r="J19" s="17"/>
      <c r="K19" s="17"/>
      <c r="L19" s="14"/>
    </row>
    <row r="20" spans="1:12" ht="21" thickBot="1" x14ac:dyDescent="0.35">
      <c r="A20" s="23"/>
      <c r="B20" s="24"/>
      <c r="C20" s="25" t="s">
        <v>20</v>
      </c>
      <c r="D20" s="25" t="s">
        <v>18</v>
      </c>
      <c r="E20" s="25"/>
      <c r="F20" s="26">
        <v>0</v>
      </c>
      <c r="G20" s="27" t="s">
        <v>19</v>
      </c>
      <c r="H20" s="23"/>
      <c r="I20" s="23"/>
      <c r="J20" s="218"/>
      <c r="K20" s="218"/>
      <c r="L20" s="14"/>
    </row>
    <row r="21" spans="1:12" ht="21" thickBot="1" x14ac:dyDescent="0.35">
      <c r="A21" s="9"/>
      <c r="B21" s="29" t="s">
        <v>21</v>
      </c>
      <c r="C21" s="6"/>
      <c r="D21" s="6"/>
      <c r="E21" s="6"/>
      <c r="F21" s="6"/>
      <c r="G21" s="7"/>
      <c r="H21" s="133"/>
      <c r="I21" s="9" t="s">
        <v>22</v>
      </c>
      <c r="J21" s="525">
        <v>5</v>
      </c>
      <c r="K21" s="526"/>
      <c r="L21" s="134"/>
    </row>
    <row r="22" spans="1:12" ht="21" customHeight="1" x14ac:dyDescent="0.3">
      <c r="A22" s="30"/>
      <c r="B22" s="31" t="s">
        <v>23</v>
      </c>
      <c r="C22" s="32"/>
      <c r="D22" s="32"/>
      <c r="E22" s="32"/>
      <c r="F22" s="32"/>
      <c r="G22" s="33"/>
      <c r="H22" s="636" t="s">
        <v>446</v>
      </c>
      <c r="I22" s="10"/>
      <c r="J22" s="527"/>
      <c r="K22" s="528"/>
      <c r="L22" s="217"/>
    </row>
    <row r="23" spans="1:12" x14ac:dyDescent="0.3">
      <c r="A23" s="10"/>
      <c r="B23" s="15"/>
      <c r="C23" s="34"/>
      <c r="D23" s="34" t="s">
        <v>24</v>
      </c>
      <c r="E23" s="15"/>
      <c r="F23" s="22">
        <v>5</v>
      </c>
      <c r="G23" s="20" t="s">
        <v>19</v>
      </c>
      <c r="H23" s="637"/>
      <c r="I23" s="10"/>
      <c r="J23" s="529"/>
      <c r="K23" s="530"/>
      <c r="L23" s="217"/>
    </row>
    <row r="24" spans="1:12" x14ac:dyDescent="0.3">
      <c r="A24" s="10"/>
      <c r="B24" s="15"/>
      <c r="C24" s="34"/>
      <c r="D24" s="34" t="s">
        <v>25</v>
      </c>
      <c r="E24" s="15"/>
      <c r="F24" s="22">
        <v>4</v>
      </c>
      <c r="G24" s="20" t="s">
        <v>19</v>
      </c>
      <c r="H24" s="637"/>
      <c r="I24" s="10"/>
      <c r="J24" s="529"/>
      <c r="K24" s="530"/>
      <c r="L24" s="217"/>
    </row>
    <row r="25" spans="1:12" x14ac:dyDescent="0.3">
      <c r="A25" s="10"/>
      <c r="B25" s="15"/>
      <c r="C25" s="34"/>
      <c r="D25" s="34" t="s">
        <v>26</v>
      </c>
      <c r="E25" s="15"/>
      <c r="F25" s="22">
        <v>3</v>
      </c>
      <c r="G25" s="20" t="s">
        <v>19</v>
      </c>
      <c r="H25" s="637"/>
      <c r="I25" s="10"/>
      <c r="J25" s="529"/>
      <c r="K25" s="530"/>
      <c r="L25" s="217"/>
    </row>
    <row r="26" spans="1:12" x14ac:dyDescent="0.3">
      <c r="A26" s="10"/>
      <c r="B26" s="15"/>
      <c r="C26" s="34"/>
      <c r="D26" s="34" t="s">
        <v>27</v>
      </c>
      <c r="E26" s="15"/>
      <c r="F26" s="22">
        <v>2</v>
      </c>
      <c r="G26" s="20" t="s">
        <v>19</v>
      </c>
      <c r="H26" s="637"/>
      <c r="I26" s="10"/>
      <c r="J26" s="529"/>
      <c r="K26" s="530"/>
      <c r="L26" s="217"/>
    </row>
    <row r="27" spans="1:12" x14ac:dyDescent="0.3">
      <c r="A27" s="23"/>
      <c r="B27" s="36"/>
      <c r="C27" s="37"/>
      <c r="D27" s="37" t="s">
        <v>28</v>
      </c>
      <c r="E27" s="36"/>
      <c r="F27" s="26">
        <v>1</v>
      </c>
      <c r="G27" s="20" t="s">
        <v>19</v>
      </c>
      <c r="H27" s="638"/>
      <c r="I27" s="23"/>
      <c r="J27" s="531"/>
      <c r="K27" s="532"/>
      <c r="L27" s="38"/>
    </row>
    <row r="28" spans="1:12" ht="21" thickBot="1" x14ac:dyDescent="0.35">
      <c r="A28" s="32"/>
      <c r="B28" s="32"/>
      <c r="C28" s="39"/>
      <c r="D28" s="39"/>
      <c r="E28" s="32"/>
      <c r="F28" s="40"/>
      <c r="G28" s="32"/>
      <c r="H28" s="43"/>
      <c r="I28" s="32"/>
      <c r="J28" s="41"/>
      <c r="K28" s="41"/>
      <c r="L28" s="42"/>
    </row>
    <row r="29" spans="1:12" ht="21" thickBot="1" x14ac:dyDescent="0.35">
      <c r="A29" s="9"/>
      <c r="B29" s="29" t="s">
        <v>29</v>
      </c>
      <c r="C29" s="6"/>
      <c r="D29" s="6"/>
      <c r="E29" s="6"/>
      <c r="F29" s="6"/>
      <c r="G29" s="7"/>
      <c r="H29" s="7"/>
      <c r="I29" s="9" t="s">
        <v>633</v>
      </c>
      <c r="J29" s="525">
        <v>5</v>
      </c>
      <c r="K29" s="585"/>
      <c r="L29" s="132">
        <f>L41</f>
        <v>0</v>
      </c>
    </row>
    <row r="30" spans="1:12" x14ac:dyDescent="0.3">
      <c r="A30" s="10"/>
      <c r="B30" s="45" t="s">
        <v>31</v>
      </c>
      <c r="C30" s="15"/>
      <c r="D30" s="15"/>
      <c r="E30" s="15"/>
      <c r="F30" s="15"/>
      <c r="G30" s="16"/>
      <c r="H30" s="10"/>
      <c r="I30" s="9"/>
      <c r="J30" s="525">
        <v>1.5</v>
      </c>
      <c r="K30" s="695"/>
      <c r="L30" s="14"/>
    </row>
    <row r="31" spans="1:12" s="232" customFormat="1" ht="46.5" customHeight="1" x14ac:dyDescent="0.3">
      <c r="A31" s="231"/>
      <c r="B31" s="990" t="s">
        <v>659</v>
      </c>
      <c r="C31" s="991"/>
      <c r="D31" s="991"/>
      <c r="E31" s="991"/>
      <c r="F31" s="991"/>
      <c r="G31" s="992"/>
      <c r="H31" s="233" t="s">
        <v>448</v>
      </c>
      <c r="I31" s="645"/>
      <c r="J31" s="747">
        <v>3</v>
      </c>
      <c r="K31" s="748"/>
      <c r="L31" s="647"/>
    </row>
    <row r="32" spans="1:12" s="232" customFormat="1" ht="23.25" customHeight="1" x14ac:dyDescent="0.3">
      <c r="A32" s="231"/>
      <c r="B32" s="234"/>
      <c r="C32" s="235"/>
      <c r="D32" s="235"/>
      <c r="E32" s="235"/>
      <c r="F32" s="235"/>
      <c r="G32" s="236"/>
      <c r="H32" s="237" t="s">
        <v>634</v>
      </c>
      <c r="I32" s="646"/>
      <c r="J32" s="749"/>
      <c r="K32" s="750"/>
      <c r="L32" s="648"/>
    </row>
    <row r="33" spans="1:12" s="232" customFormat="1" ht="27.75" customHeight="1" x14ac:dyDescent="0.3">
      <c r="A33" s="231"/>
      <c r="B33" s="234"/>
      <c r="C33" s="235"/>
      <c r="D33" s="235"/>
      <c r="E33" s="235"/>
      <c r="F33" s="235"/>
      <c r="G33" s="236"/>
      <c r="H33" s="237" t="s">
        <v>635</v>
      </c>
      <c r="I33" s="252"/>
      <c r="J33" s="749"/>
      <c r="K33" s="750"/>
      <c r="L33" s="648"/>
    </row>
    <row r="34" spans="1:12" s="232" customFormat="1" ht="27" customHeight="1" x14ac:dyDescent="0.3">
      <c r="A34" s="231"/>
      <c r="B34" s="234"/>
      <c r="C34" s="235"/>
      <c r="D34" s="235"/>
      <c r="E34" s="235"/>
      <c r="F34" s="235"/>
      <c r="G34" s="236"/>
      <c r="H34" s="238" t="s">
        <v>636</v>
      </c>
      <c r="I34" s="252"/>
      <c r="J34" s="749"/>
      <c r="K34" s="750"/>
      <c r="L34" s="648"/>
    </row>
    <row r="35" spans="1:12" s="232" customFormat="1" ht="24.75" customHeight="1" x14ac:dyDescent="0.3">
      <c r="A35" s="231"/>
      <c r="B35" s="239"/>
      <c r="C35" s="240"/>
      <c r="D35" s="240"/>
      <c r="E35" s="240"/>
      <c r="F35" s="240"/>
      <c r="G35" s="241"/>
      <c r="H35" s="238" t="s">
        <v>637</v>
      </c>
      <c r="I35" s="252"/>
      <c r="J35" s="751"/>
      <c r="K35" s="752"/>
      <c r="L35" s="649"/>
    </row>
    <row r="36" spans="1:12" s="232" customFormat="1" ht="63.75" customHeight="1" x14ac:dyDescent="0.3">
      <c r="A36" s="231"/>
      <c r="B36" s="859" t="s">
        <v>444</v>
      </c>
      <c r="C36" s="860"/>
      <c r="D36" s="860"/>
      <c r="E36" s="860"/>
      <c r="F36" s="860"/>
      <c r="G36" s="861"/>
      <c r="H36" s="242" t="s">
        <v>445</v>
      </c>
      <c r="I36" s="252"/>
      <c r="J36" s="664">
        <v>1</v>
      </c>
      <c r="K36" s="664"/>
      <c r="L36" s="243"/>
    </row>
    <row r="37" spans="1:12" s="232" customFormat="1" ht="84.75" customHeight="1" x14ac:dyDescent="0.3">
      <c r="A37" s="231"/>
      <c r="B37" s="862"/>
      <c r="C37" s="863"/>
      <c r="D37" s="863"/>
      <c r="E37" s="863"/>
      <c r="F37" s="863"/>
      <c r="G37" s="864"/>
      <c r="H37" s="242" t="s">
        <v>447</v>
      </c>
      <c r="I37" s="252"/>
      <c r="J37" s="664">
        <v>1</v>
      </c>
      <c r="K37" s="664"/>
      <c r="L37" s="243"/>
    </row>
    <row r="38" spans="1:12" s="232" customFormat="1" ht="40.5" x14ac:dyDescent="0.3">
      <c r="A38" s="231"/>
      <c r="B38" s="862"/>
      <c r="C38" s="863"/>
      <c r="D38" s="863"/>
      <c r="E38" s="863"/>
      <c r="F38" s="863"/>
      <c r="G38" s="864"/>
      <c r="H38" s="242" t="s">
        <v>450</v>
      </c>
      <c r="I38" s="252"/>
      <c r="J38" s="664">
        <v>1</v>
      </c>
      <c r="K38" s="664"/>
      <c r="L38" s="243"/>
    </row>
    <row r="39" spans="1:12" s="232" customFormat="1" ht="81" x14ac:dyDescent="0.3">
      <c r="A39" s="231"/>
      <c r="B39" s="865"/>
      <c r="C39" s="866"/>
      <c r="D39" s="866"/>
      <c r="E39" s="866"/>
      <c r="F39" s="866"/>
      <c r="G39" s="867"/>
      <c r="H39" s="242" t="s">
        <v>449</v>
      </c>
      <c r="I39" s="252"/>
      <c r="J39" s="664">
        <v>1</v>
      </c>
      <c r="K39" s="664"/>
      <c r="L39" s="243"/>
    </row>
    <row r="40" spans="1:12" ht="21" thickBot="1" x14ac:dyDescent="0.35">
      <c r="A40" s="661" t="s">
        <v>378</v>
      </c>
      <c r="B40" s="662"/>
      <c r="C40" s="662"/>
      <c r="D40" s="662"/>
      <c r="E40" s="662"/>
      <c r="F40" s="662"/>
      <c r="G40" s="663"/>
      <c r="H40" s="87"/>
      <c r="I40" s="9"/>
      <c r="J40" s="555">
        <f>SUM(J31:K39)</f>
        <v>7</v>
      </c>
      <c r="K40" s="556"/>
      <c r="L40" s="47">
        <v>0</v>
      </c>
    </row>
    <row r="41" spans="1:12" ht="20.25" customHeight="1" x14ac:dyDescent="0.3">
      <c r="A41" s="32"/>
      <c r="B41" s="559" t="s">
        <v>16</v>
      </c>
      <c r="C41" s="559"/>
      <c r="D41" s="659" t="s">
        <v>32</v>
      </c>
      <c r="E41" s="659"/>
      <c r="F41" s="659"/>
      <c r="G41" s="616" t="s">
        <v>33</v>
      </c>
      <c r="H41" s="32"/>
      <c r="I41" s="32"/>
      <c r="J41" s="220"/>
      <c r="K41" s="220" t="s">
        <v>379</v>
      </c>
      <c r="L41" s="618">
        <v>0</v>
      </c>
    </row>
    <row r="42" spans="1:12" ht="21" customHeight="1" x14ac:dyDescent="0.3">
      <c r="A42" s="15"/>
      <c r="B42" s="22"/>
      <c r="C42" s="15"/>
      <c r="D42" s="524" t="s">
        <v>638</v>
      </c>
      <c r="E42" s="524"/>
      <c r="F42" s="524"/>
      <c r="G42" s="617"/>
      <c r="H42" s="15"/>
      <c r="I42" s="15"/>
      <c r="J42" s="219"/>
      <c r="K42" s="219"/>
      <c r="L42" s="665"/>
    </row>
    <row r="43" spans="1:12" ht="26.25" x14ac:dyDescent="0.3">
      <c r="A43" s="15"/>
      <c r="B43" s="196"/>
      <c r="C43" s="15"/>
      <c r="D43" s="195"/>
      <c r="E43" s="195"/>
      <c r="F43" s="195"/>
      <c r="G43" s="194"/>
      <c r="H43" s="15"/>
      <c r="I43" s="15"/>
      <c r="J43" s="219"/>
      <c r="K43" s="219"/>
      <c r="L43" s="244"/>
    </row>
    <row r="44" spans="1:12" ht="21" thickBot="1" x14ac:dyDescent="0.35">
      <c r="A44" s="30"/>
      <c r="B44" s="54" t="s">
        <v>34</v>
      </c>
      <c r="C44" s="55"/>
      <c r="D44" s="55"/>
      <c r="E44" s="55"/>
      <c r="F44" s="55"/>
      <c r="G44" s="56"/>
      <c r="H44" s="120"/>
      <c r="I44" s="9" t="s">
        <v>633</v>
      </c>
      <c r="J44" s="525">
        <v>2</v>
      </c>
      <c r="K44" s="585"/>
      <c r="L44" s="245">
        <f>L62</f>
        <v>0</v>
      </c>
    </row>
    <row r="45" spans="1:12" x14ac:dyDescent="0.3">
      <c r="A45" s="10"/>
      <c r="B45" s="660" t="s">
        <v>451</v>
      </c>
      <c r="C45" s="660"/>
      <c r="D45" s="660"/>
      <c r="E45" s="660"/>
      <c r="F45" s="660"/>
      <c r="G45" s="660"/>
      <c r="H45" s="636" t="s">
        <v>580</v>
      </c>
      <c r="I45" s="16"/>
      <c r="J45" s="586">
        <v>10</v>
      </c>
      <c r="K45" s="587"/>
      <c r="L45" s="658"/>
    </row>
    <row r="46" spans="1:12" ht="20.25" customHeight="1" x14ac:dyDescent="0.3">
      <c r="A46" s="10"/>
      <c r="B46" s="541" t="s">
        <v>452</v>
      </c>
      <c r="C46" s="542"/>
      <c r="D46" s="542"/>
      <c r="E46" s="542"/>
      <c r="F46" s="542"/>
      <c r="G46" s="543"/>
      <c r="H46" s="637"/>
      <c r="I46" s="16"/>
      <c r="J46" s="588"/>
      <c r="K46" s="589"/>
      <c r="L46" s="642"/>
    </row>
    <row r="47" spans="1:12" ht="20.25" customHeight="1" x14ac:dyDescent="0.3">
      <c r="A47" s="10"/>
      <c r="B47" s="541" t="s">
        <v>453</v>
      </c>
      <c r="C47" s="542"/>
      <c r="D47" s="542"/>
      <c r="E47" s="542"/>
      <c r="F47" s="542"/>
      <c r="G47" s="543"/>
      <c r="H47" s="637"/>
      <c r="I47" s="16"/>
      <c r="J47" s="588"/>
      <c r="K47" s="589"/>
      <c r="L47" s="642"/>
    </row>
    <row r="48" spans="1:12" ht="20.25" customHeight="1" x14ac:dyDescent="0.3">
      <c r="A48" s="10"/>
      <c r="B48" s="541" t="s">
        <v>454</v>
      </c>
      <c r="C48" s="542"/>
      <c r="D48" s="542"/>
      <c r="E48" s="542"/>
      <c r="F48" s="542"/>
      <c r="G48" s="543"/>
      <c r="H48" s="637"/>
      <c r="I48" s="16"/>
      <c r="J48" s="588"/>
      <c r="K48" s="589"/>
      <c r="L48" s="642"/>
    </row>
    <row r="49" spans="1:12" ht="20.25" customHeight="1" x14ac:dyDescent="0.3">
      <c r="A49" s="10"/>
      <c r="B49" s="541" t="s">
        <v>455</v>
      </c>
      <c r="C49" s="542"/>
      <c r="D49" s="542"/>
      <c r="E49" s="542"/>
      <c r="F49" s="542"/>
      <c r="G49" s="543"/>
      <c r="H49" s="637"/>
      <c r="I49" s="16"/>
      <c r="J49" s="588"/>
      <c r="K49" s="589"/>
      <c r="L49" s="642"/>
    </row>
    <row r="50" spans="1:12" ht="20.25" customHeight="1" x14ac:dyDescent="0.3">
      <c r="A50" s="10"/>
      <c r="B50" s="541" t="s">
        <v>456</v>
      </c>
      <c r="C50" s="542"/>
      <c r="D50" s="542"/>
      <c r="E50" s="542"/>
      <c r="F50" s="542"/>
      <c r="G50" s="543"/>
      <c r="H50" s="637"/>
      <c r="I50" s="16"/>
      <c r="J50" s="588"/>
      <c r="K50" s="589"/>
      <c r="L50" s="642"/>
    </row>
    <row r="51" spans="1:12" x14ac:dyDescent="0.3">
      <c r="A51" s="10"/>
      <c r="B51" s="541" t="s">
        <v>457</v>
      </c>
      <c r="C51" s="542"/>
      <c r="D51" s="542"/>
      <c r="E51" s="542"/>
      <c r="F51" s="542"/>
      <c r="G51" s="543"/>
      <c r="H51" s="638"/>
      <c r="I51" s="16"/>
      <c r="J51" s="590"/>
      <c r="K51" s="591"/>
      <c r="L51" s="622"/>
    </row>
    <row r="52" spans="1:12" ht="20.25" customHeight="1" x14ac:dyDescent="0.3">
      <c r="A52" s="10"/>
      <c r="B52" s="853" t="s">
        <v>458</v>
      </c>
      <c r="C52" s="854"/>
      <c r="D52" s="854"/>
      <c r="E52" s="854"/>
      <c r="F52" s="854"/>
      <c r="G52" s="855"/>
      <c r="H52" s="450" t="s">
        <v>648</v>
      </c>
      <c r="I52" s="413"/>
      <c r="J52" s="546">
        <v>1</v>
      </c>
      <c r="K52" s="546"/>
      <c r="L52" s="621"/>
    </row>
    <row r="53" spans="1:12" ht="20.25" customHeight="1" x14ac:dyDescent="0.3">
      <c r="A53" s="10"/>
      <c r="B53" s="856" t="s">
        <v>639</v>
      </c>
      <c r="C53" s="857"/>
      <c r="D53" s="857"/>
      <c r="E53" s="857"/>
      <c r="F53" s="857"/>
      <c r="G53" s="858"/>
      <c r="H53" s="450" t="s">
        <v>640</v>
      </c>
      <c r="I53" s="414"/>
      <c r="J53" s="546">
        <v>1</v>
      </c>
      <c r="K53" s="546"/>
      <c r="L53" s="622"/>
    </row>
    <row r="54" spans="1:12" ht="20.25" customHeight="1" x14ac:dyDescent="0.3">
      <c r="A54" s="10"/>
      <c r="B54" s="850" t="s">
        <v>459</v>
      </c>
      <c r="C54" s="851"/>
      <c r="D54" s="851"/>
      <c r="E54" s="851"/>
      <c r="F54" s="851"/>
      <c r="G54" s="852"/>
      <c r="H54" s="656" t="s">
        <v>641</v>
      </c>
      <c r="I54" s="16"/>
      <c r="J54" s="627">
        <v>3</v>
      </c>
      <c r="K54" s="628"/>
      <c r="L54" s="621"/>
    </row>
    <row r="55" spans="1:12" ht="20.25" customHeight="1" x14ac:dyDescent="0.3">
      <c r="A55" s="10"/>
      <c r="B55" s="650" t="s">
        <v>642</v>
      </c>
      <c r="C55" s="651"/>
      <c r="D55" s="651"/>
      <c r="E55" s="651"/>
      <c r="F55" s="651"/>
      <c r="G55" s="652"/>
      <c r="H55" s="657"/>
      <c r="I55" s="16"/>
      <c r="J55" s="629"/>
      <c r="K55" s="630"/>
      <c r="L55" s="642"/>
    </row>
    <row r="56" spans="1:12" ht="20.25" customHeight="1" x14ac:dyDescent="0.3">
      <c r="A56" s="10"/>
      <c r="B56" s="653" t="s">
        <v>643</v>
      </c>
      <c r="C56" s="654"/>
      <c r="D56" s="654"/>
      <c r="E56" s="654"/>
      <c r="F56" s="654"/>
      <c r="G56" s="655"/>
      <c r="H56" s="657"/>
      <c r="I56" s="16"/>
      <c r="J56" s="629"/>
      <c r="K56" s="630"/>
      <c r="L56" s="642"/>
    </row>
    <row r="57" spans="1:12" ht="20.25" customHeight="1" x14ac:dyDescent="0.3">
      <c r="A57" s="18"/>
      <c r="B57" s="541" t="s">
        <v>644</v>
      </c>
      <c r="C57" s="542"/>
      <c r="D57" s="542"/>
      <c r="E57" s="542"/>
      <c r="F57" s="542"/>
      <c r="G57" s="543"/>
      <c r="H57" s="451"/>
      <c r="I57" s="16"/>
      <c r="J57" s="396"/>
      <c r="K57" s="397"/>
      <c r="L57" s="398"/>
    </row>
    <row r="58" spans="1:12" ht="20.25" customHeight="1" x14ac:dyDescent="0.3">
      <c r="A58" s="18"/>
      <c r="B58" s="541" t="s">
        <v>645</v>
      </c>
      <c r="C58" s="542"/>
      <c r="D58" s="542"/>
      <c r="E58" s="542"/>
      <c r="F58" s="542"/>
      <c r="G58" s="543"/>
      <c r="H58" s="451"/>
      <c r="I58" s="16"/>
      <c r="J58" s="396"/>
      <c r="K58" s="397"/>
      <c r="L58" s="398"/>
    </row>
    <row r="59" spans="1:12" ht="20.25" customHeight="1" x14ac:dyDescent="0.3">
      <c r="A59" s="18"/>
      <c r="B59" s="541" t="s">
        <v>646</v>
      </c>
      <c r="C59" s="542"/>
      <c r="D59" s="542"/>
      <c r="E59" s="542"/>
      <c r="F59" s="542"/>
      <c r="G59" s="543"/>
      <c r="H59" s="451"/>
      <c r="I59" s="16"/>
      <c r="J59" s="396"/>
      <c r="K59" s="397"/>
      <c r="L59" s="398"/>
    </row>
    <row r="60" spans="1:12" ht="20.25" customHeight="1" x14ac:dyDescent="0.3">
      <c r="A60" s="18"/>
      <c r="B60" s="544" t="s">
        <v>647</v>
      </c>
      <c r="C60" s="544"/>
      <c r="D60" s="544"/>
      <c r="E60" s="544"/>
      <c r="F60" s="544"/>
      <c r="G60" s="545"/>
      <c r="H60" s="451"/>
      <c r="I60" s="16"/>
      <c r="J60" s="396"/>
      <c r="K60" s="397"/>
      <c r="L60" s="398"/>
    </row>
    <row r="61" spans="1:12" ht="21" thickBot="1" x14ac:dyDescent="0.35">
      <c r="A61" s="661" t="s">
        <v>378</v>
      </c>
      <c r="B61" s="662"/>
      <c r="C61" s="662"/>
      <c r="D61" s="662"/>
      <c r="E61" s="662"/>
      <c r="F61" s="662"/>
      <c r="G61" s="663"/>
      <c r="H61" s="87"/>
      <c r="I61" s="9"/>
      <c r="J61" s="555">
        <f>SUM(J45:K56)</f>
        <v>15</v>
      </c>
      <c r="K61" s="556"/>
      <c r="L61" s="47">
        <f>SUM(L45:L56)</f>
        <v>0</v>
      </c>
    </row>
    <row r="62" spans="1:12" ht="20.25" customHeight="1" x14ac:dyDescent="0.3">
      <c r="A62" s="32"/>
      <c r="B62" s="559" t="s">
        <v>16</v>
      </c>
      <c r="C62" s="559"/>
      <c r="D62" s="659" t="s">
        <v>35</v>
      </c>
      <c r="E62" s="659"/>
      <c r="F62" s="659"/>
      <c r="G62" s="616" t="s">
        <v>33</v>
      </c>
      <c r="H62" s="32"/>
      <c r="I62" s="32"/>
      <c r="J62" s="220"/>
      <c r="K62" s="220"/>
      <c r="L62" s="618">
        <f>L61*2/10</f>
        <v>0</v>
      </c>
    </row>
    <row r="63" spans="1:12" ht="21.6" customHeight="1" thickBot="1" x14ac:dyDescent="0.35">
      <c r="A63" s="15"/>
      <c r="B63" s="22"/>
      <c r="C63" s="15"/>
      <c r="D63" s="524" t="s">
        <v>649</v>
      </c>
      <c r="E63" s="524"/>
      <c r="F63" s="524"/>
      <c r="G63" s="617"/>
      <c r="H63" s="15"/>
      <c r="I63" s="15"/>
      <c r="J63" s="219"/>
      <c r="K63" s="219"/>
      <c r="L63" s="619"/>
    </row>
    <row r="64" spans="1:12" ht="27" thickBot="1" x14ac:dyDescent="0.35">
      <c r="A64" s="15"/>
      <c r="B64" s="22"/>
      <c r="C64" s="15"/>
      <c r="D64" s="52"/>
      <c r="E64" s="52"/>
      <c r="F64" s="52"/>
      <c r="G64" s="53"/>
      <c r="H64" s="15"/>
      <c r="I64" s="15"/>
      <c r="J64" s="219"/>
      <c r="K64" s="219"/>
      <c r="L64" s="135"/>
    </row>
    <row r="65" spans="1:256" ht="21" thickBot="1" x14ac:dyDescent="0.35">
      <c r="A65" s="160"/>
      <c r="B65" s="270" t="s">
        <v>37</v>
      </c>
      <c r="C65" s="261"/>
      <c r="D65" s="261"/>
      <c r="E65" s="261"/>
      <c r="F65" s="261"/>
      <c r="G65" s="262"/>
      <c r="H65" s="160"/>
      <c r="I65" s="262"/>
      <c r="J65" s="580">
        <v>1.5</v>
      </c>
      <c r="K65" s="735"/>
      <c r="L65" s="271" t="e">
        <f>#REF!</f>
        <v>#REF!</v>
      </c>
    </row>
    <row r="66" spans="1:256" ht="27.6" customHeight="1" x14ac:dyDescent="0.3">
      <c r="A66" s="162"/>
      <c r="B66" s="834" t="s">
        <v>660</v>
      </c>
      <c r="C66" s="834"/>
      <c r="D66" s="834"/>
      <c r="E66" s="834"/>
      <c r="F66" s="834"/>
      <c r="G66" s="834"/>
      <c r="H66" s="165" t="s">
        <v>471</v>
      </c>
      <c r="I66" s="253"/>
      <c r="J66" s="582">
        <v>1</v>
      </c>
      <c r="K66" s="753"/>
      <c r="L66" s="166"/>
    </row>
    <row r="67" spans="1:256" ht="42" customHeight="1" x14ac:dyDescent="0.3">
      <c r="A67" s="162"/>
      <c r="B67" s="834" t="s">
        <v>581</v>
      </c>
      <c r="C67" s="834"/>
      <c r="D67" s="834"/>
      <c r="E67" s="834"/>
      <c r="F67" s="834"/>
      <c r="G67" s="834"/>
      <c r="H67" s="636" t="s">
        <v>661</v>
      </c>
      <c r="I67" s="253"/>
      <c r="J67" s="627">
        <v>2</v>
      </c>
      <c r="K67" s="628"/>
      <c r="L67" s="272"/>
    </row>
    <row r="68" spans="1:256" x14ac:dyDescent="0.3">
      <c r="A68" s="162"/>
      <c r="B68" s="623" t="s">
        <v>16</v>
      </c>
      <c r="C68" s="624"/>
      <c r="D68" s="229"/>
      <c r="E68" s="229"/>
      <c r="F68" s="229"/>
      <c r="G68" s="273"/>
      <c r="H68" s="637"/>
      <c r="I68" s="253"/>
      <c r="J68" s="629"/>
      <c r="K68" s="630"/>
      <c r="L68" s="274"/>
    </row>
    <row r="69" spans="1:256" ht="21" customHeight="1" x14ac:dyDescent="0.3">
      <c r="A69" s="162"/>
      <c r="B69" s="625" t="s">
        <v>472</v>
      </c>
      <c r="C69" s="626"/>
      <c r="D69" s="229"/>
      <c r="E69" s="229"/>
      <c r="F69" s="229"/>
      <c r="G69" s="273"/>
      <c r="H69" s="637"/>
      <c r="I69" s="253"/>
      <c r="J69" s="629"/>
      <c r="K69" s="630"/>
      <c r="L69" s="274"/>
    </row>
    <row r="70" spans="1:256" ht="21" customHeight="1" x14ac:dyDescent="0.3">
      <c r="A70" s="162"/>
      <c r="B70" s="625" t="s">
        <v>473</v>
      </c>
      <c r="C70" s="626"/>
      <c r="D70" s="229"/>
      <c r="E70" s="229"/>
      <c r="F70" s="229"/>
      <c r="G70" s="273"/>
      <c r="H70" s="637"/>
      <c r="I70" s="253"/>
      <c r="J70" s="629"/>
      <c r="K70" s="630"/>
      <c r="L70" s="274"/>
    </row>
    <row r="71" spans="1:256" ht="21" customHeight="1" x14ac:dyDescent="0.3">
      <c r="A71" s="163"/>
      <c r="B71" s="633" t="s">
        <v>474</v>
      </c>
      <c r="C71" s="634"/>
      <c r="D71" s="634"/>
      <c r="E71" s="634"/>
      <c r="F71" s="634"/>
      <c r="G71" s="635"/>
      <c r="H71" s="638"/>
      <c r="I71" s="209"/>
      <c r="J71" s="631"/>
      <c r="K71" s="632"/>
      <c r="L71" s="275"/>
    </row>
    <row r="72" spans="1:256" ht="42" customHeight="1" x14ac:dyDescent="0.3">
      <c r="A72" s="163"/>
      <c r="B72" s="834" t="s">
        <v>582</v>
      </c>
      <c r="C72" s="834"/>
      <c r="D72" s="834"/>
      <c r="E72" s="834"/>
      <c r="F72" s="834"/>
      <c r="G72" s="834"/>
      <c r="H72" s="636" t="s">
        <v>475</v>
      </c>
      <c r="I72" s="639"/>
      <c r="J72" s="627">
        <v>2</v>
      </c>
      <c r="K72" s="628"/>
      <c r="L72" s="272"/>
    </row>
    <row r="73" spans="1:256" s="269" customFormat="1" ht="20.25" customHeight="1" x14ac:dyDescent="0.3">
      <c r="A73" s="264"/>
      <c r="B73" s="623" t="s">
        <v>16</v>
      </c>
      <c r="C73" s="624"/>
      <c r="D73" s="229"/>
      <c r="E73" s="229"/>
      <c r="F73" s="229"/>
      <c r="G73" s="273"/>
      <c r="H73" s="637"/>
      <c r="I73" s="640"/>
      <c r="J73" s="629"/>
      <c r="K73" s="630"/>
      <c r="L73" s="274"/>
      <c r="M73" s="268"/>
      <c r="N73" s="268"/>
      <c r="O73" s="268"/>
      <c r="P73" s="268"/>
      <c r="Q73" s="268"/>
      <c r="R73" s="268"/>
      <c r="S73" s="268"/>
      <c r="T73" s="268"/>
      <c r="U73" s="268"/>
      <c r="V73" s="268"/>
      <c r="W73" s="268"/>
      <c r="X73" s="268"/>
      <c r="Y73" s="268"/>
      <c r="Z73" s="268"/>
      <c r="AA73" s="268"/>
      <c r="AB73" s="268"/>
      <c r="AC73" s="268"/>
      <c r="AD73" s="268"/>
      <c r="AE73" s="268"/>
      <c r="AF73" s="268"/>
      <c r="AG73" s="268"/>
      <c r="AH73" s="268"/>
      <c r="AI73" s="268"/>
      <c r="AJ73" s="268"/>
      <c r="AK73" s="268"/>
      <c r="AL73" s="268"/>
      <c r="AM73" s="268"/>
      <c r="AN73" s="268"/>
      <c r="AO73" s="268"/>
      <c r="AP73" s="268"/>
      <c r="AQ73" s="268"/>
      <c r="AR73" s="268"/>
      <c r="AS73" s="268"/>
      <c r="AT73" s="268"/>
      <c r="AU73" s="268"/>
      <c r="AV73" s="268"/>
      <c r="AW73" s="268"/>
      <c r="AX73" s="268"/>
      <c r="AY73" s="268"/>
      <c r="AZ73" s="268"/>
      <c r="BA73" s="268"/>
      <c r="BB73" s="268"/>
      <c r="BC73" s="268"/>
      <c r="BD73" s="268"/>
      <c r="BE73" s="268"/>
      <c r="BF73" s="268"/>
      <c r="BG73" s="268"/>
      <c r="BH73" s="268"/>
      <c r="BI73" s="268"/>
      <c r="BJ73" s="268"/>
      <c r="BK73" s="268"/>
      <c r="BL73" s="268"/>
      <c r="BM73" s="268"/>
      <c r="BN73" s="268"/>
      <c r="BO73" s="268"/>
      <c r="BP73" s="268"/>
      <c r="BQ73" s="268"/>
      <c r="BR73" s="268"/>
      <c r="BS73" s="268"/>
      <c r="BT73" s="268"/>
      <c r="BU73" s="268"/>
      <c r="BV73" s="268"/>
      <c r="BW73" s="268"/>
      <c r="BX73" s="268"/>
      <c r="BY73" s="268"/>
      <c r="BZ73" s="268"/>
      <c r="CA73" s="268"/>
      <c r="CB73" s="268"/>
      <c r="CC73" s="268"/>
      <c r="CD73" s="268"/>
      <c r="CE73" s="268"/>
      <c r="CF73" s="268"/>
      <c r="CG73" s="268"/>
      <c r="CH73" s="268"/>
      <c r="CI73" s="268"/>
      <c r="CJ73" s="268"/>
      <c r="CK73" s="268"/>
      <c r="CL73" s="268"/>
      <c r="CM73" s="268"/>
      <c r="CN73" s="268"/>
      <c r="CO73" s="268"/>
      <c r="CP73" s="268"/>
      <c r="CQ73" s="268"/>
      <c r="CR73" s="268"/>
      <c r="CS73" s="268"/>
      <c r="CT73" s="268"/>
      <c r="CU73" s="268"/>
      <c r="CV73" s="268"/>
      <c r="CW73" s="268"/>
      <c r="CX73" s="268"/>
      <c r="CY73" s="268"/>
      <c r="CZ73" s="268"/>
      <c r="DA73" s="268"/>
      <c r="DB73" s="268"/>
      <c r="DC73" s="268"/>
      <c r="DD73" s="268"/>
      <c r="DE73" s="268"/>
      <c r="DF73" s="268"/>
      <c r="DG73" s="268"/>
      <c r="DH73" s="268"/>
      <c r="DI73" s="268"/>
      <c r="DJ73" s="268"/>
      <c r="DK73" s="268"/>
      <c r="DL73" s="268"/>
      <c r="DM73" s="268"/>
      <c r="DN73" s="268"/>
      <c r="DO73" s="268"/>
      <c r="DP73" s="268"/>
      <c r="DQ73" s="268"/>
      <c r="DR73" s="268"/>
      <c r="DS73" s="268"/>
      <c r="DT73" s="268"/>
      <c r="DU73" s="268"/>
      <c r="DV73" s="268"/>
      <c r="DW73" s="268"/>
      <c r="DX73" s="268"/>
      <c r="DY73" s="268"/>
      <c r="DZ73" s="268"/>
      <c r="EA73" s="268"/>
      <c r="EB73" s="268"/>
      <c r="EC73" s="268"/>
      <c r="ED73" s="268"/>
      <c r="EE73" s="268"/>
      <c r="EF73" s="268"/>
      <c r="EG73" s="268"/>
      <c r="EH73" s="268"/>
      <c r="EI73" s="268"/>
      <c r="EJ73" s="268"/>
      <c r="EK73" s="268"/>
      <c r="EL73" s="268"/>
      <c r="EM73" s="268"/>
      <c r="EN73" s="268"/>
      <c r="EO73" s="268"/>
      <c r="EP73" s="268"/>
      <c r="EQ73" s="268"/>
      <c r="ER73" s="268"/>
      <c r="ES73" s="268"/>
      <c r="ET73" s="268"/>
      <c r="EU73" s="268"/>
      <c r="EV73" s="268"/>
      <c r="EW73" s="268"/>
      <c r="EX73" s="268"/>
      <c r="EY73" s="268"/>
      <c r="EZ73" s="268"/>
      <c r="FA73" s="268"/>
      <c r="FB73" s="268"/>
      <c r="FC73" s="268"/>
      <c r="FD73" s="268"/>
      <c r="FE73" s="268"/>
      <c r="FF73" s="268"/>
      <c r="FG73" s="268"/>
      <c r="FH73" s="268"/>
      <c r="FI73" s="268"/>
      <c r="FJ73" s="268"/>
      <c r="FK73" s="268"/>
      <c r="FL73" s="268"/>
      <c r="FM73" s="268"/>
      <c r="FN73" s="268"/>
      <c r="FO73" s="268"/>
      <c r="FP73" s="268"/>
      <c r="FQ73" s="268"/>
      <c r="FR73" s="268"/>
      <c r="FS73" s="268"/>
      <c r="FT73" s="268"/>
      <c r="FU73" s="268"/>
      <c r="FV73" s="268"/>
      <c r="FW73" s="268"/>
      <c r="FX73" s="268"/>
      <c r="FY73" s="268"/>
      <c r="FZ73" s="268"/>
      <c r="GA73" s="268"/>
      <c r="GB73" s="268"/>
      <c r="GC73" s="268"/>
      <c r="GD73" s="268"/>
      <c r="GE73" s="268"/>
      <c r="GF73" s="268"/>
      <c r="GG73" s="268"/>
      <c r="GH73" s="268"/>
      <c r="GI73" s="268"/>
      <c r="GJ73" s="268"/>
      <c r="GK73" s="268"/>
      <c r="GL73" s="268"/>
      <c r="GM73" s="268"/>
      <c r="GN73" s="268"/>
      <c r="GO73" s="268"/>
      <c r="GP73" s="268"/>
      <c r="GQ73" s="268"/>
      <c r="GR73" s="268"/>
      <c r="GS73" s="268"/>
      <c r="GT73" s="268"/>
      <c r="GU73" s="268"/>
      <c r="GV73" s="268"/>
      <c r="GW73" s="268"/>
      <c r="GX73" s="268"/>
      <c r="GY73" s="268"/>
      <c r="GZ73" s="268"/>
      <c r="HA73" s="268"/>
      <c r="HB73" s="268"/>
      <c r="HC73" s="268"/>
      <c r="HD73" s="268"/>
      <c r="HE73" s="268"/>
      <c r="HF73" s="268"/>
      <c r="HG73" s="268"/>
      <c r="HH73" s="268"/>
      <c r="HI73" s="268"/>
      <c r="HJ73" s="268"/>
      <c r="HK73" s="268"/>
      <c r="HL73" s="268"/>
      <c r="HM73" s="268"/>
      <c r="HN73" s="268"/>
      <c r="HO73" s="268"/>
      <c r="HP73" s="268"/>
      <c r="HQ73" s="268"/>
      <c r="HR73" s="268"/>
      <c r="HS73" s="268"/>
      <c r="HT73" s="268"/>
      <c r="HU73" s="268"/>
      <c r="HV73" s="268"/>
      <c r="HW73" s="268"/>
      <c r="HX73" s="268"/>
      <c r="HY73" s="268"/>
      <c r="HZ73" s="268"/>
      <c r="IA73" s="268"/>
      <c r="IB73" s="268"/>
      <c r="IC73" s="268"/>
      <c r="ID73" s="268"/>
      <c r="IE73" s="268"/>
      <c r="IF73" s="268"/>
      <c r="IG73" s="268"/>
      <c r="IH73" s="268"/>
      <c r="II73" s="268"/>
      <c r="IJ73" s="268"/>
      <c r="IK73" s="268"/>
      <c r="IL73" s="268"/>
      <c r="IM73" s="268"/>
      <c r="IN73" s="268"/>
      <c r="IO73" s="268"/>
      <c r="IP73" s="268"/>
      <c r="IQ73" s="268"/>
      <c r="IR73" s="268"/>
      <c r="IS73" s="268"/>
      <c r="IT73" s="268"/>
      <c r="IU73" s="268"/>
      <c r="IV73" s="268"/>
    </row>
    <row r="74" spans="1:256" s="269" customFormat="1" ht="20.25" customHeight="1" x14ac:dyDescent="0.3">
      <c r="A74" s="264"/>
      <c r="B74" s="625" t="s">
        <v>472</v>
      </c>
      <c r="C74" s="626"/>
      <c r="D74" s="229"/>
      <c r="E74" s="229"/>
      <c r="F74" s="229"/>
      <c r="G74" s="273"/>
      <c r="H74" s="637"/>
      <c r="I74" s="640"/>
      <c r="J74" s="629"/>
      <c r="K74" s="630"/>
      <c r="L74" s="274"/>
      <c r="M74" s="268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8"/>
      <c r="Z74" s="268"/>
      <c r="AA74" s="268"/>
      <c r="AB74" s="268"/>
      <c r="AC74" s="268"/>
      <c r="AD74" s="268"/>
      <c r="AE74" s="268"/>
      <c r="AF74" s="268"/>
      <c r="AG74" s="268"/>
      <c r="AH74" s="268"/>
      <c r="AI74" s="268"/>
      <c r="AJ74" s="268"/>
      <c r="AK74" s="268"/>
      <c r="AL74" s="268"/>
      <c r="AM74" s="268"/>
      <c r="AN74" s="268"/>
      <c r="AO74" s="268"/>
      <c r="AP74" s="268"/>
      <c r="AQ74" s="268"/>
      <c r="AR74" s="268"/>
      <c r="AS74" s="268"/>
      <c r="AT74" s="268"/>
      <c r="AU74" s="268"/>
      <c r="AV74" s="268"/>
      <c r="AW74" s="268"/>
      <c r="AX74" s="268"/>
      <c r="AY74" s="268"/>
      <c r="AZ74" s="268"/>
      <c r="BA74" s="268"/>
      <c r="BB74" s="268"/>
      <c r="BC74" s="268"/>
      <c r="BD74" s="268"/>
      <c r="BE74" s="268"/>
      <c r="BF74" s="268"/>
      <c r="BG74" s="268"/>
      <c r="BH74" s="268"/>
      <c r="BI74" s="268"/>
      <c r="BJ74" s="268"/>
      <c r="BK74" s="268"/>
      <c r="BL74" s="268"/>
      <c r="BM74" s="268"/>
      <c r="BN74" s="268"/>
      <c r="BO74" s="268"/>
      <c r="BP74" s="268"/>
      <c r="BQ74" s="268"/>
      <c r="BR74" s="268"/>
      <c r="BS74" s="268"/>
      <c r="BT74" s="268"/>
      <c r="BU74" s="268"/>
      <c r="BV74" s="268"/>
      <c r="BW74" s="268"/>
      <c r="BX74" s="268"/>
      <c r="BY74" s="268"/>
      <c r="BZ74" s="268"/>
      <c r="CA74" s="268"/>
      <c r="CB74" s="268"/>
      <c r="CC74" s="268"/>
      <c r="CD74" s="268"/>
      <c r="CE74" s="268"/>
      <c r="CF74" s="268"/>
      <c r="CG74" s="268"/>
      <c r="CH74" s="268"/>
      <c r="CI74" s="268"/>
      <c r="CJ74" s="268"/>
      <c r="CK74" s="268"/>
      <c r="CL74" s="268"/>
      <c r="CM74" s="268"/>
      <c r="CN74" s="268"/>
      <c r="CO74" s="268"/>
      <c r="CP74" s="268"/>
      <c r="CQ74" s="268"/>
      <c r="CR74" s="268"/>
      <c r="CS74" s="268"/>
      <c r="CT74" s="268"/>
      <c r="CU74" s="268"/>
      <c r="CV74" s="268"/>
      <c r="CW74" s="268"/>
      <c r="CX74" s="268"/>
      <c r="CY74" s="268"/>
      <c r="CZ74" s="268"/>
      <c r="DA74" s="268"/>
      <c r="DB74" s="268"/>
      <c r="DC74" s="268"/>
      <c r="DD74" s="268"/>
      <c r="DE74" s="268"/>
      <c r="DF74" s="268"/>
      <c r="DG74" s="268"/>
      <c r="DH74" s="268"/>
      <c r="DI74" s="268"/>
      <c r="DJ74" s="268"/>
      <c r="DK74" s="268"/>
      <c r="DL74" s="268"/>
      <c r="DM74" s="268"/>
      <c r="DN74" s="268"/>
      <c r="DO74" s="268"/>
      <c r="DP74" s="268"/>
      <c r="DQ74" s="268"/>
      <c r="DR74" s="268"/>
      <c r="DS74" s="268"/>
      <c r="DT74" s="268"/>
      <c r="DU74" s="268"/>
      <c r="DV74" s="268"/>
      <c r="DW74" s="268"/>
      <c r="DX74" s="268"/>
      <c r="DY74" s="268"/>
      <c r="DZ74" s="268"/>
      <c r="EA74" s="268"/>
      <c r="EB74" s="268"/>
      <c r="EC74" s="268"/>
      <c r="ED74" s="268"/>
      <c r="EE74" s="268"/>
      <c r="EF74" s="268"/>
      <c r="EG74" s="268"/>
      <c r="EH74" s="268"/>
      <c r="EI74" s="268"/>
      <c r="EJ74" s="268"/>
      <c r="EK74" s="268"/>
      <c r="EL74" s="268"/>
      <c r="EM74" s="268"/>
      <c r="EN74" s="268"/>
      <c r="EO74" s="268"/>
      <c r="EP74" s="268"/>
      <c r="EQ74" s="268"/>
      <c r="ER74" s="268"/>
      <c r="ES74" s="268"/>
      <c r="ET74" s="268"/>
      <c r="EU74" s="268"/>
      <c r="EV74" s="268"/>
      <c r="EW74" s="268"/>
      <c r="EX74" s="268"/>
      <c r="EY74" s="268"/>
      <c r="EZ74" s="268"/>
      <c r="FA74" s="268"/>
      <c r="FB74" s="268"/>
      <c r="FC74" s="268"/>
      <c r="FD74" s="268"/>
      <c r="FE74" s="268"/>
      <c r="FF74" s="268"/>
      <c r="FG74" s="268"/>
      <c r="FH74" s="268"/>
      <c r="FI74" s="268"/>
      <c r="FJ74" s="268"/>
      <c r="FK74" s="268"/>
      <c r="FL74" s="268"/>
      <c r="FM74" s="268"/>
      <c r="FN74" s="268"/>
      <c r="FO74" s="268"/>
      <c r="FP74" s="268"/>
      <c r="FQ74" s="268"/>
      <c r="FR74" s="268"/>
      <c r="FS74" s="268"/>
      <c r="FT74" s="268"/>
      <c r="FU74" s="268"/>
      <c r="FV74" s="268"/>
      <c r="FW74" s="268"/>
      <c r="FX74" s="268"/>
      <c r="FY74" s="268"/>
      <c r="FZ74" s="268"/>
      <c r="GA74" s="268"/>
      <c r="GB74" s="268"/>
      <c r="GC74" s="268"/>
      <c r="GD74" s="268"/>
      <c r="GE74" s="268"/>
      <c r="GF74" s="268"/>
      <c r="GG74" s="268"/>
      <c r="GH74" s="268"/>
      <c r="GI74" s="268"/>
      <c r="GJ74" s="268"/>
      <c r="GK74" s="268"/>
      <c r="GL74" s="268"/>
      <c r="GM74" s="268"/>
      <c r="GN74" s="268"/>
      <c r="GO74" s="268"/>
      <c r="GP74" s="268"/>
      <c r="GQ74" s="268"/>
      <c r="GR74" s="268"/>
      <c r="GS74" s="268"/>
      <c r="GT74" s="268"/>
      <c r="GU74" s="268"/>
      <c r="GV74" s="268"/>
      <c r="GW74" s="268"/>
      <c r="GX74" s="268"/>
      <c r="GY74" s="268"/>
      <c r="GZ74" s="268"/>
      <c r="HA74" s="268"/>
      <c r="HB74" s="268"/>
      <c r="HC74" s="268"/>
      <c r="HD74" s="268"/>
      <c r="HE74" s="268"/>
      <c r="HF74" s="268"/>
      <c r="HG74" s="268"/>
      <c r="HH74" s="268"/>
      <c r="HI74" s="268"/>
      <c r="HJ74" s="268"/>
      <c r="HK74" s="268"/>
      <c r="HL74" s="268"/>
      <c r="HM74" s="268"/>
      <c r="HN74" s="268"/>
      <c r="HO74" s="268"/>
      <c r="HP74" s="268"/>
      <c r="HQ74" s="268"/>
      <c r="HR74" s="268"/>
      <c r="HS74" s="268"/>
      <c r="HT74" s="268"/>
      <c r="HU74" s="268"/>
      <c r="HV74" s="268"/>
      <c r="HW74" s="268"/>
      <c r="HX74" s="268"/>
      <c r="HY74" s="268"/>
      <c r="HZ74" s="268"/>
      <c r="IA74" s="268"/>
      <c r="IB74" s="268"/>
      <c r="IC74" s="268"/>
      <c r="ID74" s="268"/>
      <c r="IE74" s="268"/>
      <c r="IF74" s="268"/>
      <c r="IG74" s="268"/>
      <c r="IH74" s="268"/>
      <c r="II74" s="268"/>
      <c r="IJ74" s="268"/>
      <c r="IK74" s="268"/>
      <c r="IL74" s="268"/>
      <c r="IM74" s="268"/>
      <c r="IN74" s="268"/>
      <c r="IO74" s="268"/>
      <c r="IP74" s="268"/>
      <c r="IQ74" s="268"/>
      <c r="IR74" s="268"/>
      <c r="IS74" s="268"/>
      <c r="IT74" s="268"/>
      <c r="IU74" s="268"/>
      <c r="IV74" s="268"/>
    </row>
    <row r="75" spans="1:256" s="269" customFormat="1" ht="20.25" customHeight="1" x14ac:dyDescent="0.3">
      <c r="A75" s="264"/>
      <c r="B75" s="625" t="s">
        <v>473</v>
      </c>
      <c r="C75" s="626"/>
      <c r="D75" s="229"/>
      <c r="E75" s="229"/>
      <c r="F75" s="229"/>
      <c r="G75" s="273"/>
      <c r="H75" s="637"/>
      <c r="I75" s="640"/>
      <c r="J75" s="629"/>
      <c r="K75" s="630"/>
      <c r="L75" s="274"/>
      <c r="M75" s="268"/>
      <c r="N75" s="268"/>
      <c r="O75" s="268"/>
      <c r="P75" s="268"/>
      <c r="Q75" s="268"/>
      <c r="R75" s="268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  <c r="AD75" s="268"/>
      <c r="AE75" s="268"/>
      <c r="AF75" s="268"/>
      <c r="AG75" s="268"/>
      <c r="AH75" s="268"/>
      <c r="AI75" s="268"/>
      <c r="AJ75" s="268"/>
      <c r="AK75" s="268"/>
      <c r="AL75" s="268"/>
      <c r="AM75" s="268"/>
      <c r="AN75" s="268"/>
      <c r="AO75" s="268"/>
      <c r="AP75" s="268"/>
      <c r="AQ75" s="268"/>
      <c r="AR75" s="268"/>
      <c r="AS75" s="268"/>
      <c r="AT75" s="268"/>
      <c r="AU75" s="268"/>
      <c r="AV75" s="268"/>
      <c r="AW75" s="268"/>
      <c r="AX75" s="268"/>
      <c r="AY75" s="268"/>
      <c r="AZ75" s="268"/>
      <c r="BA75" s="268"/>
      <c r="BB75" s="268"/>
      <c r="BC75" s="268"/>
      <c r="BD75" s="268"/>
      <c r="BE75" s="268"/>
      <c r="BF75" s="268"/>
      <c r="BG75" s="268"/>
      <c r="BH75" s="268"/>
      <c r="BI75" s="268"/>
      <c r="BJ75" s="268"/>
      <c r="BK75" s="268"/>
      <c r="BL75" s="268"/>
      <c r="BM75" s="268"/>
      <c r="BN75" s="268"/>
      <c r="BO75" s="268"/>
      <c r="BP75" s="268"/>
      <c r="BQ75" s="268"/>
      <c r="BR75" s="268"/>
      <c r="BS75" s="268"/>
      <c r="BT75" s="268"/>
      <c r="BU75" s="268"/>
      <c r="BV75" s="268"/>
      <c r="BW75" s="268"/>
      <c r="BX75" s="268"/>
      <c r="BY75" s="268"/>
      <c r="BZ75" s="268"/>
      <c r="CA75" s="268"/>
      <c r="CB75" s="268"/>
      <c r="CC75" s="268"/>
      <c r="CD75" s="268"/>
      <c r="CE75" s="268"/>
      <c r="CF75" s="268"/>
      <c r="CG75" s="268"/>
      <c r="CH75" s="268"/>
      <c r="CI75" s="268"/>
      <c r="CJ75" s="268"/>
      <c r="CK75" s="268"/>
      <c r="CL75" s="268"/>
      <c r="CM75" s="268"/>
      <c r="CN75" s="268"/>
      <c r="CO75" s="268"/>
      <c r="CP75" s="268"/>
      <c r="CQ75" s="268"/>
      <c r="CR75" s="268"/>
      <c r="CS75" s="268"/>
      <c r="CT75" s="268"/>
      <c r="CU75" s="268"/>
      <c r="CV75" s="268"/>
      <c r="CW75" s="268"/>
      <c r="CX75" s="268"/>
      <c r="CY75" s="268"/>
      <c r="CZ75" s="268"/>
      <c r="DA75" s="268"/>
      <c r="DB75" s="268"/>
      <c r="DC75" s="268"/>
      <c r="DD75" s="268"/>
      <c r="DE75" s="268"/>
      <c r="DF75" s="268"/>
      <c r="DG75" s="268"/>
      <c r="DH75" s="268"/>
      <c r="DI75" s="268"/>
      <c r="DJ75" s="268"/>
      <c r="DK75" s="268"/>
      <c r="DL75" s="268"/>
      <c r="DM75" s="268"/>
      <c r="DN75" s="268"/>
      <c r="DO75" s="268"/>
      <c r="DP75" s="268"/>
      <c r="DQ75" s="268"/>
      <c r="DR75" s="268"/>
      <c r="DS75" s="268"/>
      <c r="DT75" s="268"/>
      <c r="DU75" s="268"/>
      <c r="DV75" s="268"/>
      <c r="DW75" s="268"/>
      <c r="DX75" s="268"/>
      <c r="DY75" s="268"/>
      <c r="DZ75" s="268"/>
      <c r="EA75" s="268"/>
      <c r="EB75" s="268"/>
      <c r="EC75" s="268"/>
      <c r="ED75" s="268"/>
      <c r="EE75" s="268"/>
      <c r="EF75" s="268"/>
      <c r="EG75" s="268"/>
      <c r="EH75" s="268"/>
      <c r="EI75" s="268"/>
      <c r="EJ75" s="268"/>
      <c r="EK75" s="268"/>
      <c r="EL75" s="268"/>
      <c r="EM75" s="268"/>
      <c r="EN75" s="268"/>
      <c r="EO75" s="268"/>
      <c r="EP75" s="268"/>
      <c r="EQ75" s="268"/>
      <c r="ER75" s="268"/>
      <c r="ES75" s="268"/>
      <c r="ET75" s="268"/>
      <c r="EU75" s="268"/>
      <c r="EV75" s="268"/>
      <c r="EW75" s="268"/>
      <c r="EX75" s="268"/>
      <c r="EY75" s="268"/>
      <c r="EZ75" s="268"/>
      <c r="FA75" s="268"/>
      <c r="FB75" s="268"/>
      <c r="FC75" s="268"/>
      <c r="FD75" s="268"/>
      <c r="FE75" s="268"/>
      <c r="FF75" s="268"/>
      <c r="FG75" s="268"/>
      <c r="FH75" s="268"/>
      <c r="FI75" s="268"/>
      <c r="FJ75" s="268"/>
      <c r="FK75" s="268"/>
      <c r="FL75" s="268"/>
      <c r="FM75" s="268"/>
      <c r="FN75" s="268"/>
      <c r="FO75" s="268"/>
      <c r="FP75" s="268"/>
      <c r="FQ75" s="268"/>
      <c r="FR75" s="268"/>
      <c r="FS75" s="268"/>
      <c r="FT75" s="268"/>
      <c r="FU75" s="268"/>
      <c r="FV75" s="268"/>
      <c r="FW75" s="268"/>
      <c r="FX75" s="268"/>
      <c r="FY75" s="268"/>
      <c r="FZ75" s="268"/>
      <c r="GA75" s="268"/>
      <c r="GB75" s="268"/>
      <c r="GC75" s="268"/>
      <c r="GD75" s="268"/>
      <c r="GE75" s="268"/>
      <c r="GF75" s="268"/>
      <c r="GG75" s="268"/>
      <c r="GH75" s="268"/>
      <c r="GI75" s="268"/>
      <c r="GJ75" s="268"/>
      <c r="GK75" s="268"/>
      <c r="GL75" s="268"/>
      <c r="GM75" s="268"/>
      <c r="GN75" s="268"/>
      <c r="GO75" s="268"/>
      <c r="GP75" s="268"/>
      <c r="GQ75" s="268"/>
      <c r="GR75" s="268"/>
      <c r="GS75" s="268"/>
      <c r="GT75" s="268"/>
      <c r="GU75" s="268"/>
      <c r="GV75" s="268"/>
      <c r="GW75" s="268"/>
      <c r="GX75" s="268"/>
      <c r="GY75" s="268"/>
      <c r="GZ75" s="268"/>
      <c r="HA75" s="268"/>
      <c r="HB75" s="268"/>
      <c r="HC75" s="268"/>
      <c r="HD75" s="268"/>
      <c r="HE75" s="268"/>
      <c r="HF75" s="268"/>
      <c r="HG75" s="268"/>
      <c r="HH75" s="268"/>
      <c r="HI75" s="268"/>
      <c r="HJ75" s="268"/>
      <c r="HK75" s="268"/>
      <c r="HL75" s="268"/>
      <c r="HM75" s="268"/>
      <c r="HN75" s="268"/>
      <c r="HO75" s="268"/>
      <c r="HP75" s="268"/>
      <c r="HQ75" s="268"/>
      <c r="HR75" s="268"/>
      <c r="HS75" s="268"/>
      <c r="HT75" s="268"/>
      <c r="HU75" s="268"/>
      <c r="HV75" s="268"/>
      <c r="HW75" s="268"/>
      <c r="HX75" s="268"/>
      <c r="HY75" s="268"/>
      <c r="HZ75" s="268"/>
      <c r="IA75" s="268"/>
      <c r="IB75" s="268"/>
      <c r="IC75" s="268"/>
      <c r="ID75" s="268"/>
      <c r="IE75" s="268"/>
      <c r="IF75" s="268"/>
      <c r="IG75" s="268"/>
      <c r="IH75" s="268"/>
      <c r="II75" s="268"/>
      <c r="IJ75" s="268"/>
      <c r="IK75" s="268"/>
      <c r="IL75" s="268"/>
      <c r="IM75" s="268"/>
      <c r="IN75" s="268"/>
      <c r="IO75" s="268"/>
      <c r="IP75" s="268"/>
      <c r="IQ75" s="268"/>
      <c r="IR75" s="268"/>
      <c r="IS75" s="268"/>
      <c r="IT75" s="268"/>
      <c r="IU75" s="268"/>
      <c r="IV75" s="268"/>
    </row>
    <row r="76" spans="1:256" s="269" customFormat="1" ht="20.25" customHeight="1" x14ac:dyDescent="0.3">
      <c r="A76" s="276"/>
      <c r="B76" s="633" t="s">
        <v>474</v>
      </c>
      <c r="C76" s="634"/>
      <c r="D76" s="634"/>
      <c r="E76" s="634"/>
      <c r="F76" s="634"/>
      <c r="G76" s="635"/>
      <c r="H76" s="638"/>
      <c r="I76" s="641"/>
      <c r="J76" s="631"/>
      <c r="K76" s="632"/>
      <c r="L76" s="275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  <c r="AD76" s="268"/>
      <c r="AE76" s="268"/>
      <c r="AF76" s="268"/>
      <c r="AG76" s="268"/>
      <c r="AH76" s="268"/>
      <c r="AI76" s="268"/>
      <c r="AJ76" s="268"/>
      <c r="AK76" s="268"/>
      <c r="AL76" s="268"/>
      <c r="AM76" s="268"/>
      <c r="AN76" s="268"/>
      <c r="AO76" s="268"/>
      <c r="AP76" s="268"/>
      <c r="AQ76" s="268"/>
      <c r="AR76" s="268"/>
      <c r="AS76" s="268"/>
      <c r="AT76" s="268"/>
      <c r="AU76" s="268"/>
      <c r="AV76" s="268"/>
      <c r="AW76" s="268"/>
      <c r="AX76" s="268"/>
      <c r="AY76" s="268"/>
      <c r="AZ76" s="268"/>
      <c r="BA76" s="268"/>
      <c r="BB76" s="268"/>
      <c r="BC76" s="268"/>
      <c r="BD76" s="268"/>
      <c r="BE76" s="268"/>
      <c r="BF76" s="268"/>
      <c r="BG76" s="268"/>
      <c r="BH76" s="268"/>
      <c r="BI76" s="268"/>
      <c r="BJ76" s="268"/>
      <c r="BK76" s="268"/>
      <c r="BL76" s="268"/>
      <c r="BM76" s="268"/>
      <c r="BN76" s="268"/>
      <c r="BO76" s="268"/>
      <c r="BP76" s="268"/>
      <c r="BQ76" s="268"/>
      <c r="BR76" s="268"/>
      <c r="BS76" s="268"/>
      <c r="BT76" s="268"/>
      <c r="BU76" s="268"/>
      <c r="BV76" s="268"/>
      <c r="BW76" s="268"/>
      <c r="BX76" s="268"/>
      <c r="BY76" s="268"/>
      <c r="BZ76" s="268"/>
      <c r="CA76" s="268"/>
      <c r="CB76" s="268"/>
      <c r="CC76" s="268"/>
      <c r="CD76" s="268"/>
      <c r="CE76" s="268"/>
      <c r="CF76" s="268"/>
      <c r="CG76" s="268"/>
      <c r="CH76" s="268"/>
      <c r="CI76" s="268"/>
      <c r="CJ76" s="268"/>
      <c r="CK76" s="268"/>
      <c r="CL76" s="268"/>
      <c r="CM76" s="268"/>
      <c r="CN76" s="268"/>
      <c r="CO76" s="268"/>
      <c r="CP76" s="268"/>
      <c r="CQ76" s="268"/>
      <c r="CR76" s="268"/>
      <c r="CS76" s="268"/>
      <c r="CT76" s="268"/>
      <c r="CU76" s="268"/>
      <c r="CV76" s="268"/>
      <c r="CW76" s="268"/>
      <c r="CX76" s="268"/>
      <c r="CY76" s="268"/>
      <c r="CZ76" s="268"/>
      <c r="DA76" s="268"/>
      <c r="DB76" s="268"/>
      <c r="DC76" s="268"/>
      <c r="DD76" s="268"/>
      <c r="DE76" s="268"/>
      <c r="DF76" s="268"/>
      <c r="DG76" s="268"/>
      <c r="DH76" s="268"/>
      <c r="DI76" s="268"/>
      <c r="DJ76" s="268"/>
      <c r="DK76" s="268"/>
      <c r="DL76" s="268"/>
      <c r="DM76" s="268"/>
      <c r="DN76" s="268"/>
      <c r="DO76" s="268"/>
      <c r="DP76" s="268"/>
      <c r="DQ76" s="268"/>
      <c r="DR76" s="268"/>
      <c r="DS76" s="268"/>
      <c r="DT76" s="268"/>
      <c r="DU76" s="268"/>
      <c r="DV76" s="268"/>
      <c r="DW76" s="268"/>
      <c r="DX76" s="268"/>
      <c r="DY76" s="268"/>
      <c r="DZ76" s="268"/>
      <c r="EA76" s="268"/>
      <c r="EB76" s="268"/>
      <c r="EC76" s="268"/>
      <c r="ED76" s="268"/>
      <c r="EE76" s="268"/>
      <c r="EF76" s="268"/>
      <c r="EG76" s="268"/>
      <c r="EH76" s="268"/>
      <c r="EI76" s="268"/>
      <c r="EJ76" s="268"/>
      <c r="EK76" s="268"/>
      <c r="EL76" s="268"/>
      <c r="EM76" s="268"/>
      <c r="EN76" s="268"/>
      <c r="EO76" s="268"/>
      <c r="EP76" s="268"/>
      <c r="EQ76" s="268"/>
      <c r="ER76" s="268"/>
      <c r="ES76" s="268"/>
      <c r="ET76" s="268"/>
      <c r="EU76" s="268"/>
      <c r="EV76" s="268"/>
      <c r="EW76" s="268"/>
      <c r="EX76" s="268"/>
      <c r="EY76" s="268"/>
      <c r="EZ76" s="268"/>
      <c r="FA76" s="268"/>
      <c r="FB76" s="268"/>
      <c r="FC76" s="268"/>
      <c r="FD76" s="268"/>
      <c r="FE76" s="268"/>
      <c r="FF76" s="268"/>
      <c r="FG76" s="268"/>
      <c r="FH76" s="268"/>
      <c r="FI76" s="268"/>
      <c r="FJ76" s="268"/>
      <c r="FK76" s="268"/>
      <c r="FL76" s="268"/>
      <c r="FM76" s="268"/>
      <c r="FN76" s="268"/>
      <c r="FO76" s="268"/>
      <c r="FP76" s="268"/>
      <c r="FQ76" s="268"/>
      <c r="FR76" s="268"/>
      <c r="FS76" s="268"/>
      <c r="FT76" s="268"/>
      <c r="FU76" s="268"/>
      <c r="FV76" s="268"/>
      <c r="FW76" s="268"/>
      <c r="FX76" s="268"/>
      <c r="FY76" s="268"/>
      <c r="FZ76" s="268"/>
      <c r="GA76" s="268"/>
      <c r="GB76" s="268"/>
      <c r="GC76" s="268"/>
      <c r="GD76" s="268"/>
      <c r="GE76" s="268"/>
      <c r="GF76" s="268"/>
      <c r="GG76" s="268"/>
      <c r="GH76" s="268"/>
      <c r="GI76" s="268"/>
      <c r="GJ76" s="268"/>
      <c r="GK76" s="268"/>
      <c r="GL76" s="268"/>
      <c r="GM76" s="268"/>
      <c r="GN76" s="268"/>
      <c r="GO76" s="268"/>
      <c r="GP76" s="268"/>
      <c r="GQ76" s="268"/>
      <c r="GR76" s="268"/>
      <c r="GS76" s="268"/>
      <c r="GT76" s="268"/>
      <c r="GU76" s="268"/>
      <c r="GV76" s="268"/>
      <c r="GW76" s="268"/>
      <c r="GX76" s="268"/>
      <c r="GY76" s="268"/>
      <c r="GZ76" s="268"/>
      <c r="HA76" s="268"/>
      <c r="HB76" s="268"/>
      <c r="HC76" s="268"/>
      <c r="HD76" s="268"/>
      <c r="HE76" s="268"/>
      <c r="HF76" s="268"/>
      <c r="HG76" s="268"/>
      <c r="HH76" s="268"/>
      <c r="HI76" s="268"/>
      <c r="HJ76" s="268"/>
      <c r="HK76" s="268"/>
      <c r="HL76" s="268"/>
      <c r="HM76" s="268"/>
      <c r="HN76" s="268"/>
      <c r="HO76" s="268"/>
      <c r="HP76" s="268"/>
      <c r="HQ76" s="268"/>
      <c r="HR76" s="268"/>
      <c r="HS76" s="268"/>
      <c r="HT76" s="268"/>
      <c r="HU76" s="268"/>
      <c r="HV76" s="268"/>
      <c r="HW76" s="268"/>
      <c r="HX76" s="268"/>
      <c r="HY76" s="268"/>
      <c r="HZ76" s="268"/>
      <c r="IA76" s="268"/>
      <c r="IB76" s="268"/>
      <c r="IC76" s="268"/>
      <c r="ID76" s="268"/>
      <c r="IE76" s="268"/>
      <c r="IF76" s="268"/>
      <c r="IG76" s="268"/>
      <c r="IH76" s="268"/>
      <c r="II76" s="268"/>
      <c r="IJ76" s="268"/>
      <c r="IK76" s="268"/>
      <c r="IL76" s="268"/>
      <c r="IM76" s="268"/>
      <c r="IN76" s="268"/>
      <c r="IO76" s="268"/>
      <c r="IP76" s="268"/>
      <c r="IQ76" s="268"/>
      <c r="IR76" s="268"/>
      <c r="IS76" s="268"/>
      <c r="IT76" s="268"/>
      <c r="IU76" s="268"/>
      <c r="IV76" s="268"/>
    </row>
    <row r="77" spans="1:256" ht="21" thickBot="1" x14ac:dyDescent="0.35">
      <c r="A77" s="837" t="s">
        <v>378</v>
      </c>
      <c r="B77" s="838"/>
      <c r="C77" s="838"/>
      <c r="D77" s="838"/>
      <c r="E77" s="838"/>
      <c r="F77" s="838"/>
      <c r="G77" s="839"/>
      <c r="H77" s="230"/>
      <c r="I77" s="167"/>
      <c r="J77" s="580">
        <f>SUM(J66:K72)</f>
        <v>5</v>
      </c>
      <c r="K77" s="735"/>
      <c r="L77" s="260">
        <f>SUM(L66:L72)</f>
        <v>0</v>
      </c>
    </row>
    <row r="78" spans="1:256" ht="20.25" customHeight="1" x14ac:dyDescent="0.3">
      <c r="A78" s="261"/>
      <c r="B78" s="835" t="s">
        <v>16</v>
      </c>
      <c r="C78" s="835"/>
      <c r="D78" s="659" t="s">
        <v>32</v>
      </c>
      <c r="E78" s="659"/>
      <c r="F78" s="659"/>
      <c r="G78" s="836" t="s">
        <v>33</v>
      </c>
      <c r="H78" s="261"/>
      <c r="I78" s="261"/>
      <c r="J78" s="214"/>
      <c r="K78" s="214"/>
      <c r="L78" s="733">
        <f>L77*1.5/10</f>
        <v>0</v>
      </c>
    </row>
    <row r="79" spans="1:256" ht="21.6" customHeight="1" thickBot="1" x14ac:dyDescent="0.35">
      <c r="A79" s="187"/>
      <c r="B79" s="265"/>
      <c r="C79" s="187"/>
      <c r="D79" s="524" t="s">
        <v>36</v>
      </c>
      <c r="E79" s="524"/>
      <c r="F79" s="524"/>
      <c r="G79" s="626"/>
      <c r="H79" s="187"/>
      <c r="I79" s="187"/>
      <c r="J79" s="215"/>
      <c r="K79" s="215"/>
      <c r="L79" s="734"/>
    </row>
    <row r="80" spans="1:256" ht="21" thickBot="1" x14ac:dyDescent="0.35">
      <c r="A80" s="15"/>
      <c r="B80" s="22"/>
      <c r="C80" s="15"/>
      <c r="D80" s="52"/>
      <c r="E80" s="52"/>
      <c r="F80" s="52"/>
      <c r="G80" s="53"/>
      <c r="H80" s="15"/>
      <c r="I80" s="15"/>
      <c r="J80" s="219"/>
      <c r="K80" s="219"/>
      <c r="L80" s="51"/>
    </row>
    <row r="81" spans="1:12" ht="21" thickBot="1" x14ac:dyDescent="0.35">
      <c r="A81" s="955" t="s">
        <v>40</v>
      </c>
      <c r="B81" s="956"/>
      <c r="C81" s="956"/>
      <c r="D81" s="956"/>
      <c r="E81" s="956"/>
      <c r="F81" s="956"/>
      <c r="G81" s="957"/>
      <c r="H81" s="9"/>
      <c r="I81" s="9" t="s">
        <v>41</v>
      </c>
      <c r="J81" s="525">
        <v>5</v>
      </c>
      <c r="K81" s="695"/>
      <c r="L81" s="132"/>
    </row>
    <row r="82" spans="1:12" x14ac:dyDescent="0.3">
      <c r="A82" s="30"/>
      <c r="B82" s="776" t="s">
        <v>42</v>
      </c>
      <c r="C82" s="777"/>
      <c r="D82" s="777"/>
      <c r="E82" s="777"/>
      <c r="F82" s="777"/>
      <c r="G82" s="778"/>
      <c r="H82" s="9"/>
      <c r="I82" s="10"/>
      <c r="J82" s="550">
        <v>10</v>
      </c>
      <c r="K82" s="584"/>
      <c r="L82" s="136">
        <f>L83+L84</f>
        <v>0</v>
      </c>
    </row>
    <row r="83" spans="1:12" x14ac:dyDescent="0.3">
      <c r="A83" s="10"/>
      <c r="B83" s="772" t="s">
        <v>43</v>
      </c>
      <c r="C83" s="772"/>
      <c r="D83" s="772"/>
      <c r="E83" s="772"/>
      <c r="F83" s="772"/>
      <c r="G83" s="772"/>
      <c r="H83" s="9"/>
      <c r="I83" s="10"/>
      <c r="J83" s="555">
        <v>2</v>
      </c>
      <c r="K83" s="556"/>
      <c r="L83" s="8"/>
    </row>
    <row r="84" spans="1:12" x14ac:dyDescent="0.3">
      <c r="A84" s="23"/>
      <c r="B84" s="772" t="s">
        <v>44</v>
      </c>
      <c r="C84" s="772"/>
      <c r="D84" s="772"/>
      <c r="E84" s="772"/>
      <c r="F84" s="772"/>
      <c r="G84" s="772"/>
      <c r="H84" s="9"/>
      <c r="I84" s="10"/>
      <c r="J84" s="555">
        <v>8</v>
      </c>
      <c r="K84" s="556"/>
      <c r="L84" s="8"/>
    </row>
    <row r="85" spans="1:12" x14ac:dyDescent="0.3">
      <c r="A85" s="30"/>
      <c r="B85" s="820" t="s">
        <v>45</v>
      </c>
      <c r="C85" s="820"/>
      <c r="D85" s="820"/>
      <c r="E85" s="820"/>
      <c r="F85" s="820"/>
      <c r="G85" s="820"/>
      <c r="H85" s="9"/>
      <c r="I85" s="10"/>
      <c r="J85" s="550">
        <v>30</v>
      </c>
      <c r="K85" s="584"/>
      <c r="L85" s="136">
        <f>L86+L87+L88</f>
        <v>0</v>
      </c>
    </row>
    <row r="86" spans="1:12" x14ac:dyDescent="0.3">
      <c r="A86" s="10"/>
      <c r="B86" s="772" t="s">
        <v>46</v>
      </c>
      <c r="C86" s="772"/>
      <c r="D86" s="772"/>
      <c r="E86" s="772"/>
      <c r="F86" s="772"/>
      <c r="G86" s="772"/>
      <c r="H86" s="636" t="s">
        <v>584</v>
      </c>
      <c r="I86" s="10"/>
      <c r="J86" s="555">
        <v>10</v>
      </c>
      <c r="K86" s="556"/>
      <c r="L86" s="8"/>
    </row>
    <row r="87" spans="1:12" x14ac:dyDescent="0.3">
      <c r="A87" s="10"/>
      <c r="B87" s="772" t="s">
        <v>47</v>
      </c>
      <c r="C87" s="772"/>
      <c r="D87" s="772"/>
      <c r="E87" s="772"/>
      <c r="F87" s="772"/>
      <c r="G87" s="772"/>
      <c r="H87" s="895"/>
      <c r="I87" s="10"/>
      <c r="J87" s="555">
        <v>10</v>
      </c>
      <c r="K87" s="556"/>
      <c r="L87" s="8"/>
    </row>
    <row r="88" spans="1:12" x14ac:dyDescent="0.3">
      <c r="A88" s="23"/>
      <c r="B88" s="772" t="s">
        <v>48</v>
      </c>
      <c r="C88" s="772"/>
      <c r="D88" s="772"/>
      <c r="E88" s="772"/>
      <c r="F88" s="772"/>
      <c r="G88" s="772"/>
      <c r="H88" s="895"/>
      <c r="I88" s="10"/>
      <c r="J88" s="555">
        <v>10</v>
      </c>
      <c r="K88" s="556"/>
      <c r="L88" s="8"/>
    </row>
    <row r="89" spans="1:12" ht="45.75" customHeight="1" x14ac:dyDescent="0.3">
      <c r="A89" s="30"/>
      <c r="B89" s="820" t="s">
        <v>49</v>
      </c>
      <c r="C89" s="820"/>
      <c r="D89" s="820"/>
      <c r="E89" s="820"/>
      <c r="F89" s="820"/>
      <c r="G89" s="820"/>
      <c r="H89" s="895"/>
      <c r="I89" s="10"/>
      <c r="J89" s="550">
        <v>10</v>
      </c>
      <c r="K89" s="584"/>
      <c r="L89" s="485">
        <f>L90+L91</f>
        <v>0</v>
      </c>
    </row>
    <row r="90" spans="1:12" s="64" customFormat="1" x14ac:dyDescent="0.25">
      <c r="A90" s="61"/>
      <c r="B90" s="840" t="s">
        <v>50</v>
      </c>
      <c r="C90" s="840"/>
      <c r="D90" s="840"/>
      <c r="E90" s="840"/>
      <c r="F90" s="840"/>
      <c r="G90" s="840"/>
      <c r="H90" s="895"/>
      <c r="I90" s="61"/>
      <c r="J90" s="562">
        <v>5</v>
      </c>
      <c r="K90" s="563"/>
      <c r="L90" s="63"/>
    </row>
    <row r="91" spans="1:12" x14ac:dyDescent="0.3">
      <c r="A91" s="23"/>
      <c r="B91" s="772" t="s">
        <v>51</v>
      </c>
      <c r="C91" s="772"/>
      <c r="D91" s="772"/>
      <c r="E91" s="772"/>
      <c r="F91" s="772"/>
      <c r="G91" s="772"/>
      <c r="H91" s="895"/>
      <c r="I91" s="10"/>
      <c r="J91" s="555">
        <v>5</v>
      </c>
      <c r="K91" s="556"/>
      <c r="L91" s="8"/>
    </row>
    <row r="92" spans="1:12" x14ac:dyDescent="0.3">
      <c r="A92" s="30"/>
      <c r="B92" s="820" t="s">
        <v>52</v>
      </c>
      <c r="C92" s="820"/>
      <c r="D92" s="820"/>
      <c r="E92" s="820"/>
      <c r="F92" s="820"/>
      <c r="G92" s="820"/>
      <c r="H92" s="895"/>
      <c r="I92" s="10"/>
      <c r="J92" s="550">
        <v>30</v>
      </c>
      <c r="K92" s="584"/>
      <c r="L92" s="137">
        <f>L93+L94</f>
        <v>0</v>
      </c>
    </row>
    <row r="93" spans="1:12" x14ac:dyDescent="0.3">
      <c r="A93" s="10"/>
      <c r="B93" s="841" t="s">
        <v>53</v>
      </c>
      <c r="C93" s="841"/>
      <c r="D93" s="841"/>
      <c r="E93" s="841"/>
      <c r="F93" s="841"/>
      <c r="G93" s="841"/>
      <c r="H93" s="895"/>
      <c r="I93" s="10"/>
      <c r="J93" s="555">
        <v>15</v>
      </c>
      <c r="K93" s="556"/>
      <c r="L93" s="8"/>
    </row>
    <row r="94" spans="1:12" x14ac:dyDescent="0.3">
      <c r="A94" s="23"/>
      <c r="B94" s="841" t="s">
        <v>583</v>
      </c>
      <c r="C94" s="841"/>
      <c r="D94" s="841"/>
      <c r="E94" s="841"/>
      <c r="F94" s="841"/>
      <c r="G94" s="841"/>
      <c r="H94" s="895"/>
      <c r="I94" s="10"/>
      <c r="J94" s="555">
        <v>15</v>
      </c>
      <c r="K94" s="556"/>
      <c r="L94" s="8"/>
    </row>
    <row r="95" spans="1:12" x14ac:dyDescent="0.3">
      <c r="A95" s="30"/>
      <c r="B95" s="820" t="s">
        <v>54</v>
      </c>
      <c r="C95" s="820"/>
      <c r="D95" s="820"/>
      <c r="E95" s="820"/>
      <c r="F95" s="820"/>
      <c r="G95" s="820"/>
      <c r="H95" s="895"/>
      <c r="I95" s="10"/>
      <c r="J95" s="550">
        <v>20</v>
      </c>
      <c r="K95" s="584"/>
      <c r="L95" s="137">
        <f>L96+L97</f>
        <v>0</v>
      </c>
    </row>
    <row r="96" spans="1:12" x14ac:dyDescent="0.3">
      <c r="A96" s="10"/>
      <c r="B96" s="772" t="s">
        <v>55</v>
      </c>
      <c r="C96" s="772"/>
      <c r="D96" s="772"/>
      <c r="E96" s="772"/>
      <c r="F96" s="772"/>
      <c r="G96" s="772"/>
      <c r="H96" s="895"/>
      <c r="I96" s="10"/>
      <c r="J96" s="555">
        <v>10</v>
      </c>
      <c r="K96" s="556"/>
      <c r="L96" s="8"/>
    </row>
    <row r="97" spans="1:12" ht="21" thickBot="1" x14ac:dyDescent="0.35">
      <c r="A97" s="10"/>
      <c r="B97" s="772" t="s">
        <v>56</v>
      </c>
      <c r="C97" s="772"/>
      <c r="D97" s="772"/>
      <c r="E97" s="772"/>
      <c r="F97" s="772"/>
      <c r="G97" s="772"/>
      <c r="H97" s="760"/>
      <c r="I97" s="10"/>
      <c r="J97" s="555">
        <v>10</v>
      </c>
      <c r="K97" s="556"/>
      <c r="L97" s="47"/>
    </row>
    <row r="98" spans="1:12" ht="21" thickBot="1" x14ac:dyDescent="0.35">
      <c r="A98" s="661" t="s">
        <v>378</v>
      </c>
      <c r="B98" s="662"/>
      <c r="C98" s="662"/>
      <c r="D98" s="662"/>
      <c r="E98" s="662"/>
      <c r="F98" s="662"/>
      <c r="G98" s="663"/>
      <c r="H98" s="138"/>
      <c r="I98" s="9"/>
      <c r="J98" s="550">
        <f>J82+J85+J89+J92+J95</f>
        <v>100</v>
      </c>
      <c r="K98" s="644"/>
      <c r="L98" s="139">
        <f>L82+L85+L89+L92+L95</f>
        <v>0</v>
      </c>
    </row>
    <row r="99" spans="1:12" x14ac:dyDescent="0.3">
      <c r="A99" s="32"/>
      <c r="B99" s="761" t="s">
        <v>380</v>
      </c>
      <c r="C99" s="761"/>
      <c r="D99" s="761"/>
      <c r="E99" s="761"/>
      <c r="F99" s="761"/>
      <c r="G99" s="761"/>
      <c r="H99" s="32"/>
      <c r="I99" s="32"/>
      <c r="J99" s="220"/>
      <c r="K99" s="220"/>
      <c r="L99" s="51"/>
    </row>
    <row r="100" spans="1:12" x14ac:dyDescent="0.3">
      <c r="A100" s="15"/>
      <c r="B100" s="617" t="s">
        <v>57</v>
      </c>
      <c r="C100" s="617"/>
      <c r="D100" s="617"/>
      <c r="E100" s="617"/>
      <c r="F100" s="617"/>
      <c r="G100" s="617"/>
      <c r="H100" s="15"/>
      <c r="I100" s="15"/>
      <c r="J100" s="219"/>
      <c r="K100" s="219"/>
      <c r="L100" s="51"/>
    </row>
    <row r="101" spans="1:12" x14ac:dyDescent="0.3">
      <c r="A101" s="15"/>
      <c r="B101" s="830" t="s">
        <v>58</v>
      </c>
      <c r="C101" s="830"/>
      <c r="D101" s="67" t="s">
        <v>4</v>
      </c>
      <c r="E101" s="830"/>
      <c r="F101" s="830"/>
      <c r="G101" s="67"/>
      <c r="H101" s="15"/>
      <c r="I101" s="15"/>
      <c r="J101" s="219"/>
      <c r="K101" s="219"/>
      <c r="L101" s="51"/>
    </row>
    <row r="102" spans="1:12" x14ac:dyDescent="0.3">
      <c r="A102" s="15"/>
      <c r="B102" s="831" t="s">
        <v>59</v>
      </c>
      <c r="C102" s="831"/>
      <c r="D102" s="68">
        <v>5</v>
      </c>
      <c r="E102" s="15"/>
      <c r="F102" s="15"/>
      <c r="G102" s="15"/>
      <c r="H102" s="15"/>
      <c r="I102" s="15"/>
      <c r="J102" s="219"/>
      <c r="K102" s="219"/>
      <c r="L102" s="51"/>
    </row>
    <row r="103" spans="1:12" x14ac:dyDescent="0.3">
      <c r="A103" s="15"/>
      <c r="B103" s="831" t="s">
        <v>60</v>
      </c>
      <c r="C103" s="831"/>
      <c r="D103" s="68">
        <v>4</v>
      </c>
      <c r="E103" s="15"/>
      <c r="F103" s="15"/>
      <c r="G103" s="15"/>
      <c r="H103" s="15"/>
      <c r="I103" s="15"/>
      <c r="J103" s="219"/>
      <c r="K103" s="219"/>
      <c r="L103" s="51"/>
    </row>
    <row r="104" spans="1:12" x14ac:dyDescent="0.3">
      <c r="A104" s="15"/>
      <c r="B104" s="831" t="s">
        <v>61</v>
      </c>
      <c r="C104" s="831"/>
      <c r="D104" s="68">
        <v>3</v>
      </c>
      <c r="E104" s="15"/>
      <c r="F104" s="15"/>
      <c r="G104" s="15"/>
      <c r="H104" s="15"/>
      <c r="I104" s="15"/>
      <c r="J104" s="219"/>
      <c r="K104" s="219"/>
      <c r="L104" s="51"/>
    </row>
    <row r="105" spans="1:12" x14ac:dyDescent="0.3">
      <c r="A105" s="15"/>
      <c r="B105" s="831" t="s">
        <v>62</v>
      </c>
      <c r="C105" s="831"/>
      <c r="D105" s="68">
        <v>2</v>
      </c>
      <c r="E105" s="68"/>
      <c r="F105" s="68"/>
      <c r="G105" s="68"/>
      <c r="H105" s="15"/>
      <c r="I105" s="15"/>
      <c r="J105" s="219"/>
      <c r="K105" s="219"/>
      <c r="L105" s="51"/>
    </row>
    <row r="106" spans="1:12" x14ac:dyDescent="0.3">
      <c r="A106" s="15"/>
      <c r="B106" s="831" t="s">
        <v>63</v>
      </c>
      <c r="C106" s="831"/>
      <c r="D106" s="68">
        <v>1</v>
      </c>
      <c r="E106" s="68"/>
      <c r="F106" s="68"/>
      <c r="G106" s="68"/>
      <c r="H106" s="15"/>
      <c r="I106" s="15"/>
      <c r="J106" s="219"/>
      <c r="K106" s="219"/>
      <c r="L106" s="51"/>
    </row>
    <row r="107" spans="1:12" x14ac:dyDescent="0.3">
      <c r="A107" s="15"/>
      <c r="B107" s="831" t="s">
        <v>64</v>
      </c>
      <c r="C107" s="831"/>
      <c r="D107" s="68">
        <v>0</v>
      </c>
      <c r="E107" s="408"/>
      <c r="F107" s="408"/>
      <c r="G107" s="408"/>
      <c r="H107" s="15"/>
      <c r="I107" s="15"/>
      <c r="J107" s="219"/>
      <c r="K107" s="219"/>
      <c r="L107" s="51"/>
    </row>
    <row r="108" spans="1:12" x14ac:dyDescent="0.3">
      <c r="A108" s="15"/>
      <c r="E108" s="68"/>
      <c r="F108" s="68"/>
      <c r="G108" s="68"/>
      <c r="H108" s="15"/>
      <c r="I108" s="15"/>
      <c r="J108" s="219"/>
      <c r="K108" s="219"/>
      <c r="L108" s="51"/>
    </row>
    <row r="109" spans="1:12" x14ac:dyDescent="0.3">
      <c r="A109" s="167"/>
      <c r="B109" s="868" t="s">
        <v>65</v>
      </c>
      <c r="C109" s="869"/>
      <c r="D109" s="869"/>
      <c r="E109" s="869"/>
      <c r="F109" s="869"/>
      <c r="G109" s="870"/>
      <c r="H109" s="167"/>
      <c r="I109" s="167" t="s">
        <v>66</v>
      </c>
      <c r="J109" s="736">
        <v>5</v>
      </c>
      <c r="K109" s="737"/>
      <c r="L109" s="166"/>
    </row>
    <row r="110" spans="1:12" ht="21" customHeight="1" x14ac:dyDescent="0.3">
      <c r="A110" s="160"/>
      <c r="B110" s="122" t="s">
        <v>67</v>
      </c>
      <c r="C110" s="32"/>
      <c r="D110" s="32"/>
      <c r="E110" s="32"/>
      <c r="F110" s="32"/>
      <c r="G110" s="33"/>
      <c r="H110" s="636" t="s">
        <v>585</v>
      </c>
      <c r="I110" s="833"/>
      <c r="J110" s="546"/>
      <c r="K110" s="546"/>
      <c r="L110" s="712"/>
    </row>
    <row r="111" spans="1:12" x14ac:dyDescent="0.3">
      <c r="A111" s="162"/>
      <c r="B111" s="18" t="s">
        <v>68</v>
      </c>
      <c r="C111" s="15"/>
      <c r="D111" s="15"/>
      <c r="E111" s="15"/>
      <c r="F111" s="15"/>
      <c r="G111" s="16"/>
      <c r="H111" s="637"/>
      <c r="I111" s="833"/>
      <c r="J111" s="546"/>
      <c r="K111" s="546"/>
      <c r="L111" s="710"/>
    </row>
    <row r="112" spans="1:12" x14ac:dyDescent="0.3">
      <c r="A112" s="162"/>
      <c r="B112" s="18" t="s">
        <v>69</v>
      </c>
      <c r="C112" s="15"/>
      <c r="D112" s="15"/>
      <c r="E112" s="15"/>
      <c r="F112" s="15"/>
      <c r="G112" s="16"/>
      <c r="H112" s="637"/>
      <c r="I112" s="833"/>
      <c r="J112" s="546"/>
      <c r="K112" s="546"/>
      <c r="L112" s="710"/>
    </row>
    <row r="113" spans="1:12" x14ac:dyDescent="0.3">
      <c r="A113" s="162"/>
      <c r="B113" s="18" t="s">
        <v>70</v>
      </c>
      <c r="C113" s="15"/>
      <c r="D113" s="15"/>
      <c r="E113" s="15"/>
      <c r="F113" s="15"/>
      <c r="G113" s="16"/>
      <c r="H113" s="637"/>
      <c r="I113" s="833"/>
      <c r="J113" s="546"/>
      <c r="K113" s="546"/>
      <c r="L113" s="710"/>
    </row>
    <row r="114" spans="1:12" x14ac:dyDescent="0.3">
      <c r="A114" s="162"/>
      <c r="B114" s="18" t="s">
        <v>71</v>
      </c>
      <c r="C114" s="15"/>
      <c r="D114" s="15"/>
      <c r="E114" s="15"/>
      <c r="F114" s="15"/>
      <c r="G114" s="16"/>
      <c r="H114" s="637"/>
      <c r="I114" s="833"/>
      <c r="J114" s="546"/>
      <c r="K114" s="546"/>
      <c r="L114" s="710"/>
    </row>
    <row r="115" spans="1:12" x14ac:dyDescent="0.3">
      <c r="A115" s="162"/>
      <c r="B115" s="18" t="s">
        <v>72</v>
      </c>
      <c r="C115" s="15"/>
      <c r="D115" s="15"/>
      <c r="E115" s="15"/>
      <c r="F115" s="15"/>
      <c r="G115" s="16"/>
      <c r="H115" s="637"/>
      <c r="I115" s="833"/>
      <c r="J115" s="546"/>
      <c r="K115" s="546"/>
      <c r="L115" s="710"/>
    </row>
    <row r="116" spans="1:12" x14ac:dyDescent="0.3">
      <c r="A116" s="162"/>
      <c r="B116" s="19" t="s">
        <v>16</v>
      </c>
      <c r="C116" s="15"/>
      <c r="D116" s="15"/>
      <c r="E116" s="15"/>
      <c r="F116" s="15"/>
      <c r="G116" s="16"/>
      <c r="H116" s="637"/>
      <c r="I116" s="833"/>
      <c r="J116" s="546"/>
      <c r="K116" s="546"/>
      <c r="L116" s="710"/>
    </row>
    <row r="117" spans="1:12" x14ac:dyDescent="0.3">
      <c r="A117" s="162"/>
      <c r="B117" s="18"/>
      <c r="C117" s="1" t="s">
        <v>17</v>
      </c>
      <c r="D117" s="385" t="s">
        <v>73</v>
      </c>
      <c r="E117" s="1"/>
      <c r="F117" s="221">
        <v>5</v>
      </c>
      <c r="G117" s="20" t="s">
        <v>19</v>
      </c>
      <c r="H117" s="637"/>
      <c r="I117" s="833"/>
      <c r="J117" s="546"/>
      <c r="K117" s="546"/>
      <c r="L117" s="710"/>
    </row>
    <row r="118" spans="1:12" x14ac:dyDescent="0.3">
      <c r="A118" s="162"/>
      <c r="B118" s="21"/>
      <c r="C118" s="221"/>
      <c r="D118" s="385" t="s">
        <v>74</v>
      </c>
      <c r="E118" s="1"/>
      <c r="F118" s="221">
        <v>4</v>
      </c>
      <c r="G118" s="20" t="s">
        <v>19</v>
      </c>
      <c r="H118" s="637"/>
      <c r="I118" s="833"/>
      <c r="J118" s="546"/>
      <c r="K118" s="546"/>
      <c r="L118" s="710"/>
    </row>
    <row r="119" spans="1:12" x14ac:dyDescent="0.3">
      <c r="A119" s="162"/>
      <c r="B119" s="21"/>
      <c r="C119" s="221"/>
      <c r="D119" s="385" t="s">
        <v>75</v>
      </c>
      <c r="E119" s="1"/>
      <c r="F119" s="221">
        <v>3</v>
      </c>
      <c r="G119" s="20" t="s">
        <v>19</v>
      </c>
      <c r="H119" s="637"/>
      <c r="I119" s="833"/>
      <c r="J119" s="546"/>
      <c r="K119" s="546"/>
      <c r="L119" s="710"/>
    </row>
    <row r="120" spans="1:12" x14ac:dyDescent="0.3">
      <c r="A120" s="162"/>
      <c r="B120" s="21"/>
      <c r="C120" s="221"/>
      <c r="D120" s="385" t="s">
        <v>76</v>
      </c>
      <c r="E120" s="1"/>
      <c r="F120" s="221">
        <v>2</v>
      </c>
      <c r="G120" s="20" t="s">
        <v>19</v>
      </c>
      <c r="H120" s="637"/>
      <c r="I120" s="833"/>
      <c r="J120" s="546"/>
      <c r="K120" s="546"/>
      <c r="L120" s="710"/>
    </row>
    <row r="121" spans="1:12" x14ac:dyDescent="0.3">
      <c r="A121" s="162"/>
      <c r="B121" s="21"/>
      <c r="C121" s="221"/>
      <c r="D121" s="385" t="s">
        <v>77</v>
      </c>
      <c r="E121" s="1"/>
      <c r="F121" s="221">
        <v>1</v>
      </c>
      <c r="G121" s="20" t="s">
        <v>19</v>
      </c>
      <c r="H121" s="637"/>
      <c r="I121" s="833"/>
      <c r="J121" s="546"/>
      <c r="K121" s="546"/>
      <c r="L121" s="710"/>
    </row>
    <row r="122" spans="1:12" x14ac:dyDescent="0.3">
      <c r="A122" s="163"/>
      <c r="B122" s="24"/>
      <c r="C122" s="25"/>
      <c r="D122" s="415" t="s">
        <v>78</v>
      </c>
      <c r="E122" s="25"/>
      <c r="F122" s="26">
        <v>0</v>
      </c>
      <c r="G122" s="27" t="s">
        <v>19</v>
      </c>
      <c r="H122" s="638"/>
      <c r="I122" s="833"/>
      <c r="J122" s="546"/>
      <c r="K122" s="546"/>
      <c r="L122" s="711"/>
    </row>
    <row r="123" spans="1:12" x14ac:dyDescent="0.3">
      <c r="A123" s="15"/>
      <c r="B123" s="71"/>
      <c r="C123" s="15"/>
      <c r="D123" s="15"/>
      <c r="E123" s="15"/>
      <c r="F123" s="15"/>
      <c r="G123" s="15"/>
      <c r="H123" s="15"/>
      <c r="I123" s="15"/>
      <c r="J123" s="219"/>
      <c r="K123" s="219"/>
      <c r="L123" s="51"/>
    </row>
    <row r="124" spans="1:12" x14ac:dyDescent="0.3">
      <c r="A124" s="72" t="s">
        <v>79</v>
      </c>
      <c r="B124" s="6"/>
      <c r="C124" s="6"/>
      <c r="D124" s="6"/>
      <c r="E124" s="6"/>
      <c r="F124" s="6"/>
      <c r="G124" s="6"/>
      <c r="H124" s="9"/>
      <c r="I124" s="9"/>
      <c r="J124" s="555"/>
      <c r="K124" s="556"/>
      <c r="L124" s="8"/>
    </row>
    <row r="125" spans="1:12" x14ac:dyDescent="0.3">
      <c r="A125" s="10"/>
      <c r="B125" s="381" t="s">
        <v>80</v>
      </c>
      <c r="C125" s="6"/>
      <c r="D125" s="6"/>
      <c r="E125" s="6"/>
      <c r="F125" s="6"/>
      <c r="G125" s="6"/>
      <c r="H125" s="163"/>
      <c r="I125" s="167" t="s">
        <v>81</v>
      </c>
      <c r="J125" s="525">
        <v>8</v>
      </c>
      <c r="K125" s="695"/>
      <c r="L125" s="28"/>
    </row>
    <row r="126" spans="1:12" x14ac:dyDescent="0.3">
      <c r="A126" s="10"/>
      <c r="B126" s="69" t="s">
        <v>82</v>
      </c>
      <c r="C126" s="15"/>
      <c r="D126" s="15"/>
      <c r="E126" s="15"/>
      <c r="F126" s="15"/>
      <c r="G126" s="15"/>
      <c r="H126" s="160"/>
      <c r="I126" s="162"/>
      <c r="J126" s="586"/>
      <c r="K126" s="587"/>
      <c r="L126" s="47"/>
    </row>
    <row r="127" spans="1:12" x14ac:dyDescent="0.3">
      <c r="A127" s="10"/>
      <c r="B127" s="69" t="s">
        <v>83</v>
      </c>
      <c r="C127" s="15"/>
      <c r="D127" s="15"/>
      <c r="E127" s="15"/>
      <c r="F127" s="15"/>
      <c r="G127" s="15"/>
      <c r="H127" s="162"/>
      <c r="I127" s="162"/>
      <c r="J127" s="590"/>
      <c r="K127" s="591"/>
      <c r="L127" s="14"/>
    </row>
    <row r="128" spans="1:12" x14ac:dyDescent="0.3">
      <c r="A128" s="10"/>
      <c r="B128" s="416" t="s">
        <v>465</v>
      </c>
      <c r="C128" s="32"/>
      <c r="D128" s="32"/>
      <c r="E128" s="32"/>
      <c r="F128" s="32"/>
      <c r="G128" s="32"/>
      <c r="H128" s="160" t="s">
        <v>466</v>
      </c>
      <c r="I128" s="162"/>
      <c r="J128" s="586">
        <v>300</v>
      </c>
      <c r="K128" s="587"/>
      <c r="L128" s="621"/>
    </row>
    <row r="129" spans="1:12" x14ac:dyDescent="0.3">
      <c r="A129" s="10"/>
      <c r="B129" s="21" t="s">
        <v>84</v>
      </c>
      <c r="C129" s="15"/>
      <c r="D129" s="15"/>
      <c r="E129" s="15"/>
      <c r="F129" s="15"/>
      <c r="G129" s="15"/>
      <c r="H129" s="162"/>
      <c r="I129" s="162"/>
      <c r="J129" s="588"/>
      <c r="K129" s="589"/>
      <c r="L129" s="642"/>
    </row>
    <row r="130" spans="1:12" x14ac:dyDescent="0.3">
      <c r="A130" s="10"/>
      <c r="B130" s="24" t="s">
        <v>85</v>
      </c>
      <c r="C130" s="36"/>
      <c r="D130" s="36"/>
      <c r="E130" s="36"/>
      <c r="F130" s="36"/>
      <c r="G130" s="36"/>
      <c r="H130" s="163"/>
      <c r="I130" s="162"/>
      <c r="J130" s="590"/>
      <c r="K130" s="591"/>
      <c r="L130" s="622"/>
    </row>
    <row r="131" spans="1:12" x14ac:dyDescent="0.3">
      <c r="A131" s="10"/>
      <c r="B131" s="827" t="s">
        <v>86</v>
      </c>
      <c r="C131" s="828"/>
      <c r="D131" s="828"/>
      <c r="E131" s="828"/>
      <c r="F131" s="828"/>
      <c r="G131" s="829"/>
      <c r="H131" s="162"/>
      <c r="I131" s="162"/>
      <c r="J131" s="643">
        <v>50</v>
      </c>
      <c r="K131" s="643"/>
      <c r="L131" s="8"/>
    </row>
    <row r="132" spans="1:12" x14ac:dyDescent="0.3">
      <c r="A132" s="10"/>
      <c r="B132" s="827" t="s">
        <v>87</v>
      </c>
      <c r="C132" s="828"/>
      <c r="D132" s="828"/>
      <c r="E132" s="828"/>
      <c r="F132" s="828"/>
      <c r="G132" s="829"/>
      <c r="H132" s="162"/>
      <c r="I132" s="162"/>
      <c r="J132" s="643">
        <v>70</v>
      </c>
      <c r="K132" s="643"/>
      <c r="L132" s="8"/>
    </row>
    <row r="133" spans="1:12" x14ac:dyDescent="0.3">
      <c r="A133" s="10"/>
      <c r="B133" s="827" t="s">
        <v>88</v>
      </c>
      <c r="C133" s="828"/>
      <c r="D133" s="828"/>
      <c r="E133" s="828"/>
      <c r="F133" s="828"/>
      <c r="G133" s="829"/>
      <c r="H133" s="162"/>
      <c r="I133" s="162"/>
      <c r="J133" s="643">
        <v>50</v>
      </c>
      <c r="K133" s="643"/>
      <c r="L133" s="8"/>
    </row>
    <row r="134" spans="1:12" x14ac:dyDescent="0.3">
      <c r="A134" s="10"/>
      <c r="B134" s="827" t="s">
        <v>89</v>
      </c>
      <c r="C134" s="828"/>
      <c r="D134" s="828"/>
      <c r="E134" s="828"/>
      <c r="F134" s="828"/>
      <c r="G134" s="829"/>
      <c r="H134" s="162"/>
      <c r="I134" s="162"/>
      <c r="J134" s="643">
        <v>50</v>
      </c>
      <c r="K134" s="643"/>
      <c r="L134" s="8"/>
    </row>
    <row r="135" spans="1:12" x14ac:dyDescent="0.3">
      <c r="A135" s="10"/>
      <c r="B135" s="827" t="s">
        <v>90</v>
      </c>
      <c r="C135" s="828"/>
      <c r="D135" s="828"/>
      <c r="E135" s="828"/>
      <c r="F135" s="828"/>
      <c r="G135" s="829"/>
      <c r="H135" s="162"/>
      <c r="I135" s="162"/>
      <c r="J135" s="643">
        <v>30</v>
      </c>
      <c r="K135" s="643"/>
      <c r="L135" s="8"/>
    </row>
    <row r="136" spans="1:12" x14ac:dyDescent="0.3">
      <c r="A136" s="10"/>
      <c r="B136" s="827" t="s">
        <v>91</v>
      </c>
      <c r="C136" s="828"/>
      <c r="D136" s="828"/>
      <c r="E136" s="828"/>
      <c r="F136" s="828"/>
      <c r="G136" s="829"/>
      <c r="H136" s="162"/>
      <c r="I136" s="162"/>
      <c r="J136" s="643">
        <v>50</v>
      </c>
      <c r="K136" s="643"/>
      <c r="L136" s="8"/>
    </row>
    <row r="137" spans="1:12" x14ac:dyDescent="0.3">
      <c r="A137" s="10"/>
      <c r="B137" s="417" t="s">
        <v>92</v>
      </c>
      <c r="C137" s="15"/>
      <c r="D137" s="15"/>
      <c r="E137" s="15"/>
      <c r="F137" s="15"/>
      <c r="G137" s="15"/>
      <c r="H137" s="162"/>
      <c r="I137" s="162"/>
      <c r="J137" s="586"/>
      <c r="K137" s="587"/>
      <c r="L137" s="621"/>
    </row>
    <row r="138" spans="1:12" x14ac:dyDescent="0.3">
      <c r="A138" s="10"/>
      <c r="B138" s="417" t="s">
        <v>93</v>
      </c>
      <c r="C138" s="15"/>
      <c r="D138" s="15"/>
      <c r="E138" s="15"/>
      <c r="F138" s="15"/>
      <c r="G138" s="15"/>
      <c r="H138" s="162"/>
      <c r="I138" s="162"/>
      <c r="J138" s="588"/>
      <c r="K138" s="589"/>
      <c r="L138" s="642"/>
    </row>
    <row r="139" spans="1:12" x14ac:dyDescent="0.3">
      <c r="A139" s="10"/>
      <c r="B139" s="417" t="s">
        <v>94</v>
      </c>
      <c r="C139" s="15"/>
      <c r="D139" s="15"/>
      <c r="E139" s="15"/>
      <c r="F139" s="15"/>
      <c r="G139" s="15"/>
      <c r="H139" s="162"/>
      <c r="I139" s="162"/>
      <c r="J139" s="588"/>
      <c r="K139" s="589"/>
      <c r="L139" s="642"/>
    </row>
    <row r="140" spans="1:12" x14ac:dyDescent="0.3">
      <c r="A140" s="10"/>
      <c r="B140" s="417" t="s">
        <v>95</v>
      </c>
      <c r="C140" s="15"/>
      <c r="D140" s="15"/>
      <c r="E140" s="15"/>
      <c r="F140" s="15"/>
      <c r="G140" s="15"/>
      <c r="H140" s="162"/>
      <c r="I140" s="162"/>
      <c r="J140" s="588"/>
      <c r="K140" s="589"/>
      <c r="L140" s="642"/>
    </row>
    <row r="141" spans="1:12" ht="21" thickBot="1" x14ac:dyDescent="0.35">
      <c r="A141" s="23"/>
      <c r="B141" s="25" t="s">
        <v>96</v>
      </c>
      <c r="C141" s="36"/>
      <c r="D141" s="36"/>
      <c r="E141" s="36"/>
      <c r="F141" s="36"/>
      <c r="G141" s="36"/>
      <c r="H141" s="163"/>
      <c r="I141" s="163"/>
      <c r="J141" s="590"/>
      <c r="K141" s="591"/>
      <c r="L141" s="622"/>
    </row>
    <row r="142" spans="1:12" ht="20.25" customHeight="1" x14ac:dyDescent="0.3">
      <c r="A142" s="32"/>
      <c r="B142" s="559" t="s">
        <v>16</v>
      </c>
      <c r="C142" s="559"/>
      <c r="D142" s="564" t="s">
        <v>470</v>
      </c>
      <c r="E142" s="564"/>
      <c r="F142" s="564"/>
      <c r="G142" s="616" t="s">
        <v>33</v>
      </c>
      <c r="H142" s="261"/>
      <c r="I142" s="261"/>
      <c r="J142" s="220"/>
      <c r="K142" s="220"/>
      <c r="L142" s="618">
        <f>L150*1.5/10</f>
        <v>0</v>
      </c>
    </row>
    <row r="143" spans="1:12" ht="21.6" customHeight="1" thickBot="1" x14ac:dyDescent="0.35">
      <c r="A143" s="15"/>
      <c r="B143" s="221"/>
      <c r="C143" s="15"/>
      <c r="D143" s="620" t="s">
        <v>172</v>
      </c>
      <c r="E143" s="620"/>
      <c r="F143" s="620"/>
      <c r="G143" s="617"/>
      <c r="H143" s="187"/>
      <c r="I143" s="187"/>
      <c r="J143" s="219"/>
      <c r="K143" s="219"/>
      <c r="L143" s="619"/>
    </row>
    <row r="144" spans="1:12" x14ac:dyDescent="0.3">
      <c r="A144" s="32"/>
      <c r="B144" s="267"/>
      <c r="C144" s="261"/>
      <c r="D144" s="261"/>
      <c r="E144" s="261"/>
      <c r="F144" s="261"/>
      <c r="G144" s="261"/>
      <c r="H144" s="261"/>
      <c r="I144" s="261"/>
      <c r="J144" s="220"/>
      <c r="K144" s="220"/>
      <c r="L144" s="50"/>
    </row>
    <row r="145" spans="1:12" x14ac:dyDescent="0.3">
      <c r="A145" s="15"/>
      <c r="B145" s="886" t="s">
        <v>16</v>
      </c>
      <c r="C145" s="887"/>
      <c r="D145" s="887"/>
      <c r="E145" s="887"/>
      <c r="F145" s="887"/>
      <c r="G145" s="888"/>
      <c r="H145" s="731" t="s">
        <v>19</v>
      </c>
      <c r="I145" s="731"/>
      <c r="J145" s="18"/>
      <c r="K145" s="15"/>
      <c r="L145" s="51"/>
    </row>
    <row r="146" spans="1:12" x14ac:dyDescent="0.3">
      <c r="A146" s="15"/>
      <c r="B146" s="821" t="s">
        <v>97</v>
      </c>
      <c r="C146" s="822"/>
      <c r="D146" s="822"/>
      <c r="E146" s="822"/>
      <c r="F146" s="822"/>
      <c r="G146" s="823"/>
      <c r="H146" s="731">
        <v>5</v>
      </c>
      <c r="I146" s="731"/>
      <c r="J146" s="18"/>
      <c r="K146" s="15"/>
      <c r="L146" s="263"/>
    </row>
    <row r="147" spans="1:12" x14ac:dyDescent="0.3">
      <c r="A147" s="15"/>
      <c r="B147" s="824" t="s">
        <v>98</v>
      </c>
      <c r="C147" s="825"/>
      <c r="D147" s="825"/>
      <c r="E147" s="825"/>
      <c r="F147" s="825"/>
      <c r="G147" s="826"/>
      <c r="H147" s="732">
        <v>4</v>
      </c>
      <c r="I147" s="732"/>
      <c r="J147" s="18"/>
      <c r="K147" s="15"/>
      <c r="L147" s="263"/>
    </row>
    <row r="148" spans="1:12" x14ac:dyDescent="0.3">
      <c r="A148" s="15"/>
      <c r="B148" s="816" t="s">
        <v>467</v>
      </c>
      <c r="C148" s="817"/>
      <c r="D148" s="817"/>
      <c r="E148" s="817"/>
      <c r="F148" s="817"/>
      <c r="G148" s="818"/>
      <c r="H148" s="732">
        <v>3</v>
      </c>
      <c r="I148" s="732"/>
      <c r="J148" s="18"/>
      <c r="K148" s="15"/>
      <c r="L148" s="263"/>
    </row>
    <row r="149" spans="1:12" x14ac:dyDescent="0.3">
      <c r="A149" s="15"/>
      <c r="B149" s="810" t="s">
        <v>468</v>
      </c>
      <c r="C149" s="811"/>
      <c r="D149" s="811"/>
      <c r="E149" s="811"/>
      <c r="F149" s="811"/>
      <c r="G149" s="812"/>
      <c r="H149" s="732">
        <v>2</v>
      </c>
      <c r="I149" s="732"/>
      <c r="J149" s="18"/>
      <c r="K149" s="15"/>
      <c r="L149" s="263"/>
    </row>
    <row r="150" spans="1:12" x14ac:dyDescent="0.3">
      <c r="A150" s="15"/>
      <c r="B150" s="813" t="s">
        <v>469</v>
      </c>
      <c r="C150" s="814"/>
      <c r="D150" s="814"/>
      <c r="E150" s="814"/>
      <c r="F150" s="814"/>
      <c r="G150" s="815"/>
      <c r="H150" s="732">
        <v>1</v>
      </c>
      <c r="I150" s="732"/>
      <c r="J150" s="18"/>
      <c r="K150" s="15"/>
      <c r="L150" s="263"/>
    </row>
    <row r="151" spans="1:12" ht="21" thickBot="1" x14ac:dyDescent="0.35">
      <c r="A151" s="15"/>
      <c r="B151" s="73"/>
      <c r="C151" s="73"/>
      <c r="D151" s="73"/>
      <c r="E151" s="73"/>
      <c r="F151" s="22"/>
      <c r="G151" s="1"/>
      <c r="H151" s="15"/>
      <c r="I151" s="15"/>
      <c r="J151" s="219"/>
      <c r="K151" s="219"/>
      <c r="L151" s="51"/>
    </row>
    <row r="152" spans="1:12" ht="21" thickBot="1" x14ac:dyDescent="0.35">
      <c r="A152" s="160"/>
      <c r="B152" s="74" t="s">
        <v>99</v>
      </c>
      <c r="C152" s="75"/>
      <c r="D152" s="75"/>
      <c r="E152" s="75"/>
      <c r="F152" s="75"/>
      <c r="G152" s="75"/>
      <c r="H152" s="161"/>
      <c r="I152" s="30"/>
      <c r="J152" s="702">
        <v>8</v>
      </c>
      <c r="K152" s="740"/>
      <c r="L152" s="140"/>
    </row>
    <row r="153" spans="1:12" x14ac:dyDescent="0.3">
      <c r="A153" s="162"/>
      <c r="B153" s="69" t="s">
        <v>100</v>
      </c>
      <c r="C153" s="45"/>
      <c r="D153" s="45"/>
      <c r="E153" s="45"/>
      <c r="F153" s="45"/>
      <c r="G153" s="45"/>
      <c r="H153" s="163"/>
      <c r="J153" s="555"/>
      <c r="K153" s="556"/>
      <c r="L153" s="28"/>
    </row>
    <row r="154" spans="1:12" ht="43.5" customHeight="1" x14ac:dyDescent="0.3">
      <c r="A154" s="164"/>
      <c r="B154" s="776" t="s">
        <v>101</v>
      </c>
      <c r="C154" s="777"/>
      <c r="D154" s="777"/>
      <c r="E154" s="777"/>
      <c r="F154" s="777"/>
      <c r="G154" s="778"/>
      <c r="H154" s="165" t="s">
        <v>671</v>
      </c>
      <c r="J154" s="550">
        <v>6</v>
      </c>
      <c r="K154" s="584"/>
      <c r="L154" s="136">
        <f>SUM(L155:L160)</f>
        <v>0</v>
      </c>
    </row>
    <row r="155" spans="1:12" ht="20.25" customHeight="1" x14ac:dyDescent="0.3">
      <c r="A155" s="164"/>
      <c r="B155" s="767" t="s">
        <v>102</v>
      </c>
      <c r="C155" s="767"/>
      <c r="D155" s="767"/>
      <c r="E155" s="767"/>
      <c r="F155" s="767"/>
      <c r="G155" s="767"/>
      <c r="H155" s="167"/>
      <c r="J155" s="555">
        <v>1</v>
      </c>
      <c r="K155" s="556"/>
      <c r="L155" s="8"/>
    </row>
    <row r="156" spans="1:12" ht="20.25" customHeight="1" x14ac:dyDescent="0.3">
      <c r="A156" s="164"/>
      <c r="B156" s="767" t="s">
        <v>103</v>
      </c>
      <c r="C156" s="767"/>
      <c r="D156" s="767"/>
      <c r="E156" s="767"/>
      <c r="F156" s="767"/>
      <c r="G156" s="767">
        <v>0.4</v>
      </c>
      <c r="H156" s="167"/>
      <c r="J156" s="555">
        <v>1</v>
      </c>
      <c r="K156" s="556"/>
      <c r="L156" s="8"/>
    </row>
    <row r="157" spans="1:12" ht="20.25" customHeight="1" x14ac:dyDescent="0.3">
      <c r="A157" s="164"/>
      <c r="B157" s="767" t="s">
        <v>104</v>
      </c>
      <c r="C157" s="767"/>
      <c r="D157" s="767"/>
      <c r="E157" s="767"/>
      <c r="F157" s="767"/>
      <c r="G157" s="767">
        <v>0.4</v>
      </c>
      <c r="H157" s="167"/>
      <c r="J157" s="555">
        <v>1</v>
      </c>
      <c r="K157" s="556"/>
      <c r="L157" s="8"/>
    </row>
    <row r="158" spans="1:12" ht="20.25" customHeight="1" x14ac:dyDescent="0.3">
      <c r="A158" s="164"/>
      <c r="B158" s="767" t="s">
        <v>105</v>
      </c>
      <c r="C158" s="767"/>
      <c r="D158" s="767"/>
      <c r="E158" s="767"/>
      <c r="F158" s="767"/>
      <c r="G158" s="767">
        <v>0.4</v>
      </c>
      <c r="H158" s="167"/>
      <c r="J158" s="555">
        <v>1</v>
      </c>
      <c r="K158" s="556"/>
      <c r="L158" s="8"/>
    </row>
    <row r="159" spans="1:12" ht="20.25" customHeight="1" x14ac:dyDescent="0.3">
      <c r="A159" s="164"/>
      <c r="B159" s="767" t="s">
        <v>106</v>
      </c>
      <c r="C159" s="767"/>
      <c r="D159" s="767"/>
      <c r="E159" s="767"/>
      <c r="F159" s="767"/>
      <c r="G159" s="767">
        <v>0.4</v>
      </c>
      <c r="H159" s="167"/>
      <c r="J159" s="555">
        <v>1</v>
      </c>
      <c r="K159" s="556"/>
      <c r="L159" s="8"/>
    </row>
    <row r="160" spans="1:12" ht="20.25" customHeight="1" x14ac:dyDescent="0.3">
      <c r="A160" s="164"/>
      <c r="B160" s="767" t="s">
        <v>107</v>
      </c>
      <c r="C160" s="767"/>
      <c r="D160" s="767"/>
      <c r="E160" s="767"/>
      <c r="F160" s="767"/>
      <c r="G160" s="767">
        <v>0.4</v>
      </c>
      <c r="H160" s="167"/>
      <c r="J160" s="555">
        <v>1</v>
      </c>
      <c r="K160" s="556"/>
      <c r="L160" s="8"/>
    </row>
    <row r="161" spans="1:12" ht="20.25" customHeight="1" x14ac:dyDescent="0.3">
      <c r="A161" s="164"/>
      <c r="B161" s="776" t="s">
        <v>108</v>
      </c>
      <c r="C161" s="777"/>
      <c r="D161" s="777"/>
      <c r="E161" s="777"/>
      <c r="F161" s="777"/>
      <c r="G161" s="778"/>
      <c r="H161" s="167"/>
      <c r="J161" s="550">
        <v>14</v>
      </c>
      <c r="K161" s="584"/>
      <c r="L161" s="136" t="e">
        <f>SUM(#REF!)</f>
        <v>#REF!</v>
      </c>
    </row>
    <row r="162" spans="1:12" s="64" customFormat="1" ht="40.5" customHeight="1" x14ac:dyDescent="0.25">
      <c r="A162" s="249"/>
      <c r="B162" s="880" t="s">
        <v>109</v>
      </c>
      <c r="C162" s="881"/>
      <c r="D162" s="881"/>
      <c r="E162" s="881"/>
      <c r="F162" s="881"/>
      <c r="G162" s="882"/>
      <c r="H162" s="212" t="s">
        <v>391</v>
      </c>
      <c r="I162" s="375"/>
      <c r="J162" s="586">
        <v>1</v>
      </c>
      <c r="K162" s="587"/>
      <c r="L162" s="441"/>
    </row>
    <row r="163" spans="1:12" s="64" customFormat="1" ht="21.75" customHeight="1" x14ac:dyDescent="0.25">
      <c r="A163" s="249"/>
      <c r="B163" s="247"/>
      <c r="C163" s="248"/>
      <c r="D163" s="248"/>
      <c r="E163" s="373" t="s">
        <v>390</v>
      </c>
      <c r="F163" s="374" t="s">
        <v>558</v>
      </c>
      <c r="G163" s="376" t="s">
        <v>559</v>
      </c>
      <c r="H163" s="61"/>
      <c r="I163" s="61"/>
      <c r="J163" s="588"/>
      <c r="K163" s="589"/>
      <c r="L163" s="442"/>
    </row>
    <row r="164" spans="1:12" s="64" customFormat="1" ht="23.25" customHeight="1" x14ac:dyDescent="0.25">
      <c r="A164" s="249"/>
      <c r="B164" s="247"/>
      <c r="C164" s="248"/>
      <c r="D164" s="248"/>
      <c r="E164" s="373"/>
      <c r="F164" s="374" t="s">
        <v>561</v>
      </c>
      <c r="G164" s="376" t="s">
        <v>560</v>
      </c>
      <c r="H164" s="61"/>
      <c r="I164" s="61"/>
      <c r="J164" s="588"/>
      <c r="K164" s="589"/>
      <c r="L164" s="442"/>
    </row>
    <row r="165" spans="1:12" s="64" customFormat="1" ht="19.5" customHeight="1" x14ac:dyDescent="0.25">
      <c r="A165" s="249"/>
      <c r="B165" s="247"/>
      <c r="C165" s="248"/>
      <c r="D165" s="248"/>
      <c r="E165" s="373"/>
      <c r="F165" s="374" t="s">
        <v>540</v>
      </c>
      <c r="G165" s="376" t="s">
        <v>186</v>
      </c>
      <c r="H165" s="60"/>
      <c r="I165" s="60"/>
      <c r="J165" s="590"/>
      <c r="K165" s="591"/>
      <c r="L165" s="443"/>
    </row>
    <row r="166" spans="1:12" s="64" customFormat="1" ht="63" customHeight="1" x14ac:dyDescent="0.25">
      <c r="A166" s="249"/>
      <c r="B166" s="877" t="s">
        <v>110</v>
      </c>
      <c r="C166" s="878"/>
      <c r="D166" s="878"/>
      <c r="E166" s="878"/>
      <c r="F166" s="878"/>
      <c r="G166" s="879"/>
      <c r="H166" s="636" t="s">
        <v>392</v>
      </c>
      <c r="I166" s="773"/>
      <c r="J166" s="586">
        <v>1</v>
      </c>
      <c r="K166" s="587"/>
      <c r="L166" s="441"/>
    </row>
    <row r="167" spans="1:12" s="64" customFormat="1" ht="21.75" customHeight="1" x14ac:dyDescent="0.25">
      <c r="A167" s="249"/>
      <c r="B167" s="247"/>
      <c r="C167" s="248"/>
      <c r="D167" s="248"/>
      <c r="E167" s="373" t="s">
        <v>390</v>
      </c>
      <c r="F167" s="374" t="s">
        <v>541</v>
      </c>
      <c r="G167" s="376" t="s">
        <v>559</v>
      </c>
      <c r="H167" s="637"/>
      <c r="I167" s="774"/>
      <c r="J167" s="588"/>
      <c r="K167" s="589"/>
      <c r="L167" s="442"/>
    </row>
    <row r="168" spans="1:12" s="64" customFormat="1" ht="23.25" customHeight="1" x14ac:dyDescent="0.25">
      <c r="A168" s="249"/>
      <c r="B168" s="247"/>
      <c r="C168" s="248"/>
      <c r="D168" s="248"/>
      <c r="E168" s="373"/>
      <c r="F168" s="374" t="s">
        <v>562</v>
      </c>
      <c r="G168" s="376" t="s">
        <v>560</v>
      </c>
      <c r="H168" s="637"/>
      <c r="I168" s="774"/>
      <c r="J168" s="588"/>
      <c r="K168" s="589"/>
      <c r="L168" s="442"/>
    </row>
    <row r="169" spans="1:12" s="64" customFormat="1" ht="19.5" customHeight="1" x14ac:dyDescent="0.25">
      <c r="A169" s="249"/>
      <c r="B169" s="247"/>
      <c r="C169" s="248"/>
      <c r="D169" s="248"/>
      <c r="E169" s="373"/>
      <c r="F169" s="374" t="s">
        <v>542</v>
      </c>
      <c r="G169" s="376" t="s">
        <v>186</v>
      </c>
      <c r="H169" s="638"/>
      <c r="I169" s="775"/>
      <c r="J169" s="590"/>
      <c r="K169" s="591"/>
      <c r="L169" s="443"/>
    </row>
    <row r="170" spans="1:12" s="64" customFormat="1" ht="25.5" customHeight="1" x14ac:dyDescent="0.25">
      <c r="A170" s="249"/>
      <c r="B170" s="877" t="s">
        <v>111</v>
      </c>
      <c r="C170" s="878"/>
      <c r="D170" s="878"/>
      <c r="E170" s="878"/>
      <c r="F170" s="878"/>
      <c r="G170" s="879"/>
      <c r="H170" s="993" t="s">
        <v>392</v>
      </c>
      <c r="I170" s="773"/>
      <c r="J170" s="586">
        <v>1</v>
      </c>
      <c r="K170" s="587"/>
      <c r="L170" s="716"/>
    </row>
    <row r="171" spans="1:12" s="64" customFormat="1" ht="21.75" customHeight="1" x14ac:dyDescent="0.25">
      <c r="A171" s="249"/>
      <c r="B171" s="247"/>
      <c r="C171" s="248"/>
      <c r="D171" s="248"/>
      <c r="E171" s="373" t="s">
        <v>390</v>
      </c>
      <c r="F171" s="374" t="s">
        <v>543</v>
      </c>
      <c r="G171" s="376" t="s">
        <v>559</v>
      </c>
      <c r="H171" s="994"/>
      <c r="I171" s="774"/>
      <c r="J171" s="588"/>
      <c r="K171" s="589"/>
      <c r="L171" s="717"/>
    </row>
    <row r="172" spans="1:12" s="64" customFormat="1" ht="23.25" customHeight="1" x14ac:dyDescent="0.25">
      <c r="A172" s="249"/>
      <c r="B172" s="247"/>
      <c r="C172" s="248"/>
      <c r="D172" s="248"/>
      <c r="E172" s="373"/>
      <c r="F172" s="374" t="s">
        <v>563</v>
      </c>
      <c r="G172" s="376" t="s">
        <v>560</v>
      </c>
      <c r="H172" s="994"/>
      <c r="I172" s="774"/>
      <c r="J172" s="588"/>
      <c r="K172" s="589"/>
      <c r="L172" s="717"/>
    </row>
    <row r="173" spans="1:12" s="64" customFormat="1" ht="19.5" customHeight="1" x14ac:dyDescent="0.25">
      <c r="A173" s="249"/>
      <c r="B173" s="428"/>
      <c r="C173" s="429"/>
      <c r="D173" s="429"/>
      <c r="E173" s="377"/>
      <c r="F173" s="378" t="s">
        <v>544</v>
      </c>
      <c r="G173" s="376" t="s">
        <v>186</v>
      </c>
      <c r="H173" s="995"/>
      <c r="I173" s="775"/>
      <c r="J173" s="590"/>
      <c r="K173" s="591"/>
      <c r="L173" s="718"/>
    </row>
    <row r="174" spans="1:12" s="64" customFormat="1" ht="61.5" customHeight="1" x14ac:dyDescent="0.25">
      <c r="A174" s="249"/>
      <c r="B174" s="877" t="s">
        <v>112</v>
      </c>
      <c r="C174" s="878"/>
      <c r="D174" s="878"/>
      <c r="E174" s="878"/>
      <c r="F174" s="878"/>
      <c r="G174" s="879"/>
      <c r="H174" s="636" t="s">
        <v>392</v>
      </c>
      <c r="I174" s="773"/>
      <c r="J174" s="586">
        <v>1</v>
      </c>
      <c r="K174" s="587"/>
      <c r="L174" s="441"/>
    </row>
    <row r="175" spans="1:12" s="64" customFormat="1" ht="21.75" customHeight="1" x14ac:dyDescent="0.25">
      <c r="A175" s="249"/>
      <c r="B175" s="247"/>
      <c r="C175" s="248"/>
      <c r="D175" s="248"/>
      <c r="E175" s="373" t="s">
        <v>390</v>
      </c>
      <c r="F175" s="374" t="s">
        <v>543</v>
      </c>
      <c r="G175" s="376" t="s">
        <v>559</v>
      </c>
      <c r="H175" s="637"/>
      <c r="I175" s="774"/>
      <c r="J175" s="588"/>
      <c r="K175" s="589"/>
      <c r="L175" s="442"/>
    </row>
    <row r="176" spans="1:12" s="64" customFormat="1" ht="23.25" customHeight="1" x14ac:dyDescent="0.25">
      <c r="A176" s="249"/>
      <c r="B176" s="247"/>
      <c r="C176" s="248"/>
      <c r="D176" s="248"/>
      <c r="E176" s="373"/>
      <c r="F176" s="374" t="s">
        <v>565</v>
      </c>
      <c r="G176" s="376" t="s">
        <v>560</v>
      </c>
      <c r="H176" s="637"/>
      <c r="I176" s="774"/>
      <c r="J176" s="588"/>
      <c r="K176" s="589"/>
      <c r="L176" s="442"/>
    </row>
    <row r="177" spans="1:12" s="64" customFormat="1" ht="19.5" customHeight="1" x14ac:dyDescent="0.25">
      <c r="A177" s="249"/>
      <c r="B177" s="247"/>
      <c r="C177" s="248"/>
      <c r="D177" s="248"/>
      <c r="E177" s="373"/>
      <c r="F177" s="374" t="s">
        <v>545</v>
      </c>
      <c r="G177" s="376" t="s">
        <v>186</v>
      </c>
      <c r="H177" s="638"/>
      <c r="I177" s="775"/>
      <c r="J177" s="590"/>
      <c r="K177" s="591"/>
      <c r="L177" s="443"/>
    </row>
    <row r="178" spans="1:12" s="64" customFormat="1" ht="20.25" customHeight="1" x14ac:dyDescent="0.25">
      <c r="A178" s="249"/>
      <c r="B178" s="877" t="s">
        <v>113</v>
      </c>
      <c r="C178" s="878"/>
      <c r="D178" s="878"/>
      <c r="E178" s="878"/>
      <c r="F178" s="878"/>
      <c r="G178" s="879"/>
      <c r="H178" s="636" t="s">
        <v>391</v>
      </c>
      <c r="I178" s="773"/>
      <c r="J178" s="586">
        <v>1</v>
      </c>
      <c r="K178" s="587"/>
      <c r="L178" s="441"/>
    </row>
    <row r="179" spans="1:12" s="64" customFormat="1" ht="21.75" customHeight="1" x14ac:dyDescent="0.25">
      <c r="A179" s="249"/>
      <c r="B179" s="247"/>
      <c r="C179" s="248"/>
      <c r="D179" s="248"/>
      <c r="E179" s="373" t="s">
        <v>390</v>
      </c>
      <c r="F179" s="374" t="s">
        <v>546</v>
      </c>
      <c r="G179" s="376" t="s">
        <v>559</v>
      </c>
      <c r="H179" s="637"/>
      <c r="I179" s="774"/>
      <c r="J179" s="588"/>
      <c r="K179" s="589"/>
      <c r="L179" s="442"/>
    </row>
    <row r="180" spans="1:12" s="64" customFormat="1" ht="23.25" customHeight="1" x14ac:dyDescent="0.25">
      <c r="A180" s="249"/>
      <c r="B180" s="247"/>
      <c r="C180" s="248"/>
      <c r="D180" s="248"/>
      <c r="E180" s="373"/>
      <c r="F180" s="374" t="s">
        <v>567</v>
      </c>
      <c r="G180" s="376" t="s">
        <v>560</v>
      </c>
      <c r="H180" s="637"/>
      <c r="I180" s="774"/>
      <c r="J180" s="588"/>
      <c r="K180" s="589"/>
      <c r="L180" s="442"/>
    </row>
    <row r="181" spans="1:12" s="64" customFormat="1" ht="19.5" customHeight="1" x14ac:dyDescent="0.25">
      <c r="A181" s="249"/>
      <c r="B181" s="247"/>
      <c r="C181" s="248"/>
      <c r="D181" s="248"/>
      <c r="E181" s="373"/>
      <c r="F181" s="374" t="s">
        <v>547</v>
      </c>
      <c r="G181" s="376" t="s">
        <v>186</v>
      </c>
      <c r="H181" s="638"/>
      <c r="I181" s="775"/>
      <c r="J181" s="590"/>
      <c r="K181" s="591"/>
      <c r="L181" s="443"/>
    </row>
    <row r="182" spans="1:12" s="64" customFormat="1" ht="20.25" customHeight="1" x14ac:dyDescent="0.25">
      <c r="A182" s="249"/>
      <c r="B182" s="877" t="s">
        <v>114</v>
      </c>
      <c r="C182" s="878"/>
      <c r="D182" s="878"/>
      <c r="E182" s="878"/>
      <c r="F182" s="878"/>
      <c r="G182" s="879"/>
      <c r="H182" s="636" t="s">
        <v>391</v>
      </c>
      <c r="I182" s="773"/>
      <c r="J182" s="586">
        <v>1</v>
      </c>
      <c r="K182" s="587"/>
      <c r="L182" s="441"/>
    </row>
    <row r="183" spans="1:12" s="64" customFormat="1" ht="21.75" customHeight="1" x14ac:dyDescent="0.25">
      <c r="A183" s="249"/>
      <c r="B183" s="247"/>
      <c r="C183" s="248"/>
      <c r="D183" s="248"/>
      <c r="E183" s="373" t="s">
        <v>390</v>
      </c>
      <c r="F183" s="374" t="s">
        <v>548</v>
      </c>
      <c r="G183" s="376" t="s">
        <v>559</v>
      </c>
      <c r="H183" s="637"/>
      <c r="I183" s="774"/>
      <c r="J183" s="588"/>
      <c r="K183" s="589"/>
      <c r="L183" s="442"/>
    </row>
    <row r="184" spans="1:12" s="64" customFormat="1" ht="23.25" customHeight="1" x14ac:dyDescent="0.25">
      <c r="A184" s="249"/>
      <c r="B184" s="247"/>
      <c r="C184" s="248"/>
      <c r="D184" s="248"/>
      <c r="E184" s="373"/>
      <c r="F184" s="374" t="s">
        <v>566</v>
      </c>
      <c r="G184" s="376" t="s">
        <v>560</v>
      </c>
      <c r="H184" s="637"/>
      <c r="I184" s="774"/>
      <c r="J184" s="588"/>
      <c r="K184" s="589"/>
      <c r="L184" s="442"/>
    </row>
    <row r="185" spans="1:12" s="64" customFormat="1" ht="19.5" customHeight="1" x14ac:dyDescent="0.25">
      <c r="A185" s="249"/>
      <c r="B185" s="247"/>
      <c r="C185" s="248"/>
      <c r="D185" s="248"/>
      <c r="E185" s="373"/>
      <c r="F185" s="374" t="s">
        <v>549</v>
      </c>
      <c r="G185" s="376" t="s">
        <v>186</v>
      </c>
      <c r="H185" s="638"/>
      <c r="I185" s="775"/>
      <c r="J185" s="590"/>
      <c r="K185" s="591"/>
      <c r="L185" s="443"/>
    </row>
    <row r="186" spans="1:12" s="64" customFormat="1" ht="20.25" customHeight="1" x14ac:dyDescent="0.25">
      <c r="A186" s="249"/>
      <c r="B186" s="877" t="s">
        <v>115</v>
      </c>
      <c r="C186" s="878"/>
      <c r="D186" s="878"/>
      <c r="E186" s="878"/>
      <c r="F186" s="878"/>
      <c r="G186" s="879"/>
      <c r="H186" s="636" t="s">
        <v>391</v>
      </c>
      <c r="I186" s="773"/>
      <c r="J186" s="586">
        <v>1</v>
      </c>
      <c r="K186" s="587"/>
      <c r="L186" s="441"/>
    </row>
    <row r="187" spans="1:12" s="64" customFormat="1" ht="21.75" customHeight="1" x14ac:dyDescent="0.25">
      <c r="A187" s="249"/>
      <c r="B187" s="247"/>
      <c r="C187" s="248"/>
      <c r="D187" s="248"/>
      <c r="E187" s="373" t="s">
        <v>390</v>
      </c>
      <c r="F187" s="374" t="s">
        <v>550</v>
      </c>
      <c r="G187" s="376" t="s">
        <v>559</v>
      </c>
      <c r="H187" s="637"/>
      <c r="I187" s="774"/>
      <c r="J187" s="588"/>
      <c r="K187" s="589"/>
      <c r="L187" s="442"/>
    </row>
    <row r="188" spans="1:12" s="64" customFormat="1" ht="23.25" customHeight="1" x14ac:dyDescent="0.25">
      <c r="A188" s="249"/>
      <c r="B188" s="247"/>
      <c r="C188" s="248"/>
      <c r="D188" s="248"/>
      <c r="E188" s="373"/>
      <c r="F188" s="374" t="s">
        <v>562</v>
      </c>
      <c r="G188" s="376" t="s">
        <v>560</v>
      </c>
      <c r="H188" s="637"/>
      <c r="I188" s="774"/>
      <c r="J188" s="588"/>
      <c r="K188" s="589"/>
      <c r="L188" s="442"/>
    </row>
    <row r="189" spans="1:12" s="64" customFormat="1" ht="19.5" customHeight="1" x14ac:dyDescent="0.25">
      <c r="A189" s="249"/>
      <c r="B189" s="247"/>
      <c r="C189" s="248"/>
      <c r="D189" s="248"/>
      <c r="E189" s="373"/>
      <c r="F189" s="374" t="s">
        <v>542</v>
      </c>
      <c r="G189" s="376" t="s">
        <v>186</v>
      </c>
      <c r="H189" s="638"/>
      <c r="I189" s="775"/>
      <c r="J189" s="590"/>
      <c r="K189" s="591"/>
      <c r="L189" s="443"/>
    </row>
    <row r="190" spans="1:12" s="64" customFormat="1" ht="22.5" customHeight="1" x14ac:dyDescent="0.25">
      <c r="A190" s="249"/>
      <c r="B190" s="877" t="s">
        <v>116</v>
      </c>
      <c r="C190" s="878"/>
      <c r="D190" s="878"/>
      <c r="E190" s="878"/>
      <c r="F190" s="878"/>
      <c r="G190" s="879"/>
      <c r="H190" s="165" t="s">
        <v>393</v>
      </c>
      <c r="I190" s="372"/>
      <c r="J190" s="555">
        <v>1</v>
      </c>
      <c r="K190" s="556"/>
      <c r="L190" s="63"/>
    </row>
    <row r="191" spans="1:12" s="64" customFormat="1" ht="39.75" customHeight="1" x14ac:dyDescent="0.25">
      <c r="A191" s="249"/>
      <c r="B191" s="880" t="s">
        <v>117</v>
      </c>
      <c r="C191" s="881"/>
      <c r="D191" s="881"/>
      <c r="E191" s="881"/>
      <c r="F191" s="881"/>
      <c r="G191" s="882"/>
      <c r="H191" s="636" t="s">
        <v>564</v>
      </c>
      <c r="I191" s="773"/>
      <c r="J191" s="586">
        <v>1</v>
      </c>
      <c r="K191" s="587"/>
      <c r="L191" s="441"/>
    </row>
    <row r="192" spans="1:12" s="64" customFormat="1" ht="21.75" customHeight="1" x14ac:dyDescent="0.25">
      <c r="A192" s="249"/>
      <c r="B192" s="247"/>
      <c r="C192" s="248"/>
      <c r="D192" s="248"/>
      <c r="E192" s="373" t="s">
        <v>390</v>
      </c>
      <c r="F192" s="374" t="s">
        <v>551</v>
      </c>
      <c r="G192" s="376" t="s">
        <v>559</v>
      </c>
      <c r="H192" s="637"/>
      <c r="I192" s="774"/>
      <c r="J192" s="588"/>
      <c r="K192" s="589"/>
      <c r="L192" s="442"/>
    </row>
    <row r="193" spans="1:12" s="64" customFormat="1" ht="23.25" customHeight="1" x14ac:dyDescent="0.25">
      <c r="A193" s="249"/>
      <c r="B193" s="247"/>
      <c r="C193" s="248"/>
      <c r="D193" s="248"/>
      <c r="E193" s="373"/>
      <c r="F193" s="374" t="s">
        <v>565</v>
      </c>
      <c r="G193" s="376" t="s">
        <v>560</v>
      </c>
      <c r="H193" s="637"/>
      <c r="I193" s="774"/>
      <c r="J193" s="588"/>
      <c r="K193" s="589"/>
      <c r="L193" s="442"/>
    </row>
    <row r="194" spans="1:12" s="64" customFormat="1" ht="19.5" customHeight="1" x14ac:dyDescent="0.25">
      <c r="A194" s="249"/>
      <c r="B194" s="250"/>
      <c r="C194" s="251"/>
      <c r="D194" s="251"/>
      <c r="E194" s="377"/>
      <c r="F194" s="378" t="s">
        <v>545</v>
      </c>
      <c r="G194" s="376" t="s">
        <v>186</v>
      </c>
      <c r="H194" s="638"/>
      <c r="I194" s="775"/>
      <c r="J194" s="590"/>
      <c r="K194" s="591"/>
      <c r="L194" s="443"/>
    </row>
    <row r="195" spans="1:12" s="64" customFormat="1" ht="45.75" customHeight="1" x14ac:dyDescent="0.25">
      <c r="A195" s="60"/>
      <c r="B195" s="883" t="s">
        <v>118</v>
      </c>
      <c r="C195" s="884"/>
      <c r="D195" s="884"/>
      <c r="E195" s="884"/>
      <c r="F195" s="884"/>
      <c r="G195" s="885"/>
      <c r="H195" s="636" t="s">
        <v>394</v>
      </c>
      <c r="I195" s="773"/>
      <c r="J195" s="586">
        <v>1</v>
      </c>
      <c r="K195" s="587"/>
      <c r="L195" s="441"/>
    </row>
    <row r="196" spans="1:12" s="64" customFormat="1" ht="21.75" customHeight="1" x14ac:dyDescent="0.25">
      <c r="A196" s="249"/>
      <c r="B196" s="247"/>
      <c r="C196" s="248"/>
      <c r="D196" s="248"/>
      <c r="E196" s="373" t="s">
        <v>390</v>
      </c>
      <c r="F196" s="374" t="s">
        <v>550</v>
      </c>
      <c r="G196" s="376" t="s">
        <v>559</v>
      </c>
      <c r="H196" s="637"/>
      <c r="I196" s="774"/>
      <c r="J196" s="588"/>
      <c r="K196" s="589"/>
      <c r="L196" s="442"/>
    </row>
    <row r="197" spans="1:12" s="64" customFormat="1" ht="23.25" customHeight="1" x14ac:dyDescent="0.25">
      <c r="A197" s="249"/>
      <c r="B197" s="247"/>
      <c r="C197" s="248"/>
      <c r="D197" s="248"/>
      <c r="E197" s="373"/>
      <c r="F197" s="374" t="s">
        <v>562</v>
      </c>
      <c r="G197" s="376" t="s">
        <v>560</v>
      </c>
      <c r="H197" s="637"/>
      <c r="I197" s="774"/>
      <c r="J197" s="588"/>
      <c r="K197" s="589"/>
      <c r="L197" s="442"/>
    </row>
    <row r="198" spans="1:12" s="64" customFormat="1" ht="19.5" customHeight="1" x14ac:dyDescent="0.25">
      <c r="A198" s="249"/>
      <c r="B198" s="247"/>
      <c r="C198" s="248"/>
      <c r="D198" s="248"/>
      <c r="E198" s="373"/>
      <c r="F198" s="374" t="s">
        <v>542</v>
      </c>
      <c r="G198" s="376" t="s">
        <v>186</v>
      </c>
      <c r="H198" s="638"/>
      <c r="I198" s="775"/>
      <c r="J198" s="590"/>
      <c r="K198" s="591"/>
      <c r="L198" s="443"/>
    </row>
    <row r="199" spans="1:12" s="64" customFormat="1" ht="42" customHeight="1" x14ac:dyDescent="0.25">
      <c r="A199" s="76"/>
      <c r="B199" s="877" t="s">
        <v>119</v>
      </c>
      <c r="C199" s="878"/>
      <c r="D199" s="878"/>
      <c r="E199" s="878"/>
      <c r="F199" s="878"/>
      <c r="G199" s="879"/>
      <c r="H199" s="636" t="s">
        <v>394</v>
      </c>
      <c r="I199" s="773"/>
      <c r="J199" s="586">
        <v>1</v>
      </c>
      <c r="K199" s="587"/>
      <c r="L199" s="441"/>
    </row>
    <row r="200" spans="1:12" s="64" customFormat="1" ht="21.75" customHeight="1" x14ac:dyDescent="0.25">
      <c r="A200" s="249"/>
      <c r="B200" s="247"/>
      <c r="C200" s="248"/>
      <c r="D200" s="248"/>
      <c r="E200" s="373" t="s">
        <v>390</v>
      </c>
      <c r="F200" s="374" t="s">
        <v>552</v>
      </c>
      <c r="G200" s="376" t="s">
        <v>559</v>
      </c>
      <c r="H200" s="637"/>
      <c r="I200" s="774"/>
      <c r="J200" s="588"/>
      <c r="K200" s="589"/>
      <c r="L200" s="442"/>
    </row>
    <row r="201" spans="1:12" s="64" customFormat="1" ht="23.25" customHeight="1" x14ac:dyDescent="0.25">
      <c r="A201" s="249"/>
      <c r="B201" s="247"/>
      <c r="C201" s="248"/>
      <c r="D201" s="248"/>
      <c r="E201" s="373"/>
      <c r="F201" s="374" t="s">
        <v>553</v>
      </c>
      <c r="G201" s="376" t="s">
        <v>560</v>
      </c>
      <c r="H201" s="637"/>
      <c r="I201" s="774"/>
      <c r="J201" s="588"/>
      <c r="K201" s="589"/>
      <c r="L201" s="442"/>
    </row>
    <row r="202" spans="1:12" s="64" customFormat="1" ht="19.5" customHeight="1" x14ac:dyDescent="0.25">
      <c r="A202" s="249"/>
      <c r="B202" s="247"/>
      <c r="C202" s="248"/>
      <c r="D202" s="248"/>
      <c r="E202" s="373"/>
      <c r="F202" s="374" t="s">
        <v>554</v>
      </c>
      <c r="G202" s="376" t="s">
        <v>186</v>
      </c>
      <c r="H202" s="638"/>
      <c r="I202" s="775"/>
      <c r="J202" s="590"/>
      <c r="K202" s="591"/>
      <c r="L202" s="443"/>
    </row>
    <row r="203" spans="1:12" s="64" customFormat="1" ht="20.25" customHeight="1" x14ac:dyDescent="0.25">
      <c r="A203" s="249"/>
      <c r="B203" s="877" t="s">
        <v>587</v>
      </c>
      <c r="C203" s="878"/>
      <c r="D203" s="878"/>
      <c r="E203" s="878"/>
      <c r="F203" s="878"/>
      <c r="G203" s="879"/>
      <c r="H203" s="636" t="s">
        <v>394</v>
      </c>
      <c r="I203" s="773"/>
      <c r="J203" s="586">
        <v>1</v>
      </c>
      <c r="K203" s="587"/>
      <c r="L203" s="441"/>
    </row>
    <row r="204" spans="1:12" s="64" customFormat="1" ht="21.75" customHeight="1" x14ac:dyDescent="0.25">
      <c r="A204" s="249"/>
      <c r="B204" s="247"/>
      <c r="C204" s="248"/>
      <c r="D204" s="373" t="s">
        <v>390</v>
      </c>
      <c r="E204" s="996" t="s">
        <v>588</v>
      </c>
      <c r="F204" s="996"/>
      <c r="G204" s="376" t="s">
        <v>559</v>
      </c>
      <c r="H204" s="637"/>
      <c r="I204" s="774"/>
      <c r="J204" s="588"/>
      <c r="K204" s="589"/>
      <c r="L204" s="442"/>
    </row>
    <row r="205" spans="1:12" s="64" customFormat="1" ht="23.25" customHeight="1" x14ac:dyDescent="0.25">
      <c r="A205" s="249"/>
      <c r="B205" s="247"/>
      <c r="C205" s="248"/>
      <c r="D205" s="373"/>
      <c r="E205" s="996" t="s">
        <v>586</v>
      </c>
      <c r="F205" s="996"/>
      <c r="G205" s="376" t="s">
        <v>560</v>
      </c>
      <c r="H205" s="637"/>
      <c r="I205" s="774"/>
      <c r="J205" s="588"/>
      <c r="K205" s="589"/>
      <c r="L205" s="442"/>
    </row>
    <row r="206" spans="1:12" s="64" customFormat="1" ht="19.5" customHeight="1" x14ac:dyDescent="0.25">
      <c r="A206" s="249"/>
      <c r="B206" s="247"/>
      <c r="C206" s="248"/>
      <c r="D206" s="373"/>
      <c r="E206" s="996" t="s">
        <v>589</v>
      </c>
      <c r="F206" s="996"/>
      <c r="G206" s="376" t="s">
        <v>186</v>
      </c>
      <c r="H206" s="638"/>
      <c r="I206" s="775"/>
      <c r="J206" s="590"/>
      <c r="K206" s="591"/>
      <c r="L206" s="443"/>
    </row>
    <row r="207" spans="1:12" s="64" customFormat="1" ht="39" customHeight="1" x14ac:dyDescent="0.25">
      <c r="A207" s="249"/>
      <c r="B207" s="877" t="s">
        <v>120</v>
      </c>
      <c r="C207" s="878"/>
      <c r="D207" s="878"/>
      <c r="E207" s="878"/>
      <c r="F207" s="878"/>
      <c r="G207" s="879"/>
      <c r="H207" s="636" t="s">
        <v>394</v>
      </c>
      <c r="I207" s="773"/>
      <c r="J207" s="586">
        <v>1</v>
      </c>
      <c r="K207" s="587"/>
      <c r="L207" s="441"/>
    </row>
    <row r="208" spans="1:12" s="64" customFormat="1" ht="21.75" customHeight="1" x14ac:dyDescent="0.25">
      <c r="A208" s="249"/>
      <c r="B208" s="247"/>
      <c r="C208" s="248"/>
      <c r="D208" s="248"/>
      <c r="E208" s="373" t="s">
        <v>390</v>
      </c>
      <c r="F208" s="379" t="s">
        <v>555</v>
      </c>
      <c r="G208" s="376" t="s">
        <v>559</v>
      </c>
      <c r="H208" s="637"/>
      <c r="I208" s="774"/>
      <c r="J208" s="588"/>
      <c r="K208" s="589"/>
      <c r="L208" s="442"/>
    </row>
    <row r="209" spans="1:12" s="64" customFormat="1" ht="23.25" customHeight="1" x14ac:dyDescent="0.25">
      <c r="A209" s="249"/>
      <c r="B209" s="247"/>
      <c r="C209" s="248"/>
      <c r="D209" s="248"/>
      <c r="E209" s="373"/>
      <c r="F209" s="379" t="s">
        <v>556</v>
      </c>
      <c r="G209" s="376" t="s">
        <v>560</v>
      </c>
      <c r="H209" s="637"/>
      <c r="I209" s="774"/>
      <c r="J209" s="588"/>
      <c r="K209" s="589"/>
      <c r="L209" s="442"/>
    </row>
    <row r="210" spans="1:12" s="64" customFormat="1" ht="19.5" customHeight="1" x14ac:dyDescent="0.25">
      <c r="A210" s="249"/>
      <c r="B210" s="247"/>
      <c r="C210" s="248"/>
      <c r="D210" s="248"/>
      <c r="E210" s="373"/>
      <c r="F210" s="379" t="s">
        <v>557</v>
      </c>
      <c r="G210" s="376" t="s">
        <v>186</v>
      </c>
      <c r="H210" s="638"/>
      <c r="I210" s="775"/>
      <c r="J210" s="590"/>
      <c r="K210" s="591"/>
      <c r="L210" s="443"/>
    </row>
    <row r="211" spans="1:12" s="64" customFormat="1" ht="48" customHeight="1" x14ac:dyDescent="0.25">
      <c r="A211" s="249"/>
      <c r="B211" s="999" t="s">
        <v>600</v>
      </c>
      <c r="C211" s="999"/>
      <c r="D211" s="999"/>
      <c r="E211" s="999"/>
      <c r="F211" s="999"/>
      <c r="G211" s="999"/>
      <c r="H211" s="636" t="s">
        <v>609</v>
      </c>
      <c r="I211" s="773"/>
      <c r="J211" s="586">
        <v>1</v>
      </c>
      <c r="K211" s="587"/>
      <c r="L211" s="441"/>
    </row>
    <row r="212" spans="1:12" s="64" customFormat="1" ht="21" customHeight="1" x14ac:dyDescent="0.25">
      <c r="A212" s="249"/>
      <c r="B212" s="247"/>
      <c r="C212" s="248"/>
      <c r="D212" s="248"/>
      <c r="E212" s="373" t="s">
        <v>390</v>
      </c>
      <c r="F212" s="374" t="s">
        <v>601</v>
      </c>
      <c r="G212" s="376" t="s">
        <v>559</v>
      </c>
      <c r="H212" s="637"/>
      <c r="I212" s="774"/>
      <c r="J212" s="588"/>
      <c r="K212" s="589"/>
      <c r="L212" s="442"/>
    </row>
    <row r="213" spans="1:12" s="64" customFormat="1" ht="44.25" customHeight="1" thickBot="1" x14ac:dyDescent="0.3">
      <c r="A213" s="249"/>
      <c r="B213" s="247"/>
      <c r="C213" s="248"/>
      <c r="D213" s="248"/>
      <c r="E213" s="373"/>
      <c r="F213" s="374" t="s">
        <v>688</v>
      </c>
      <c r="G213" s="520" t="s">
        <v>687</v>
      </c>
      <c r="H213" s="638"/>
      <c r="I213" s="775"/>
      <c r="J213" s="590"/>
      <c r="K213" s="591"/>
      <c r="L213" s="444"/>
    </row>
    <row r="214" spans="1:12" s="64" customFormat="1" ht="21" thickBot="1" x14ac:dyDescent="0.3">
      <c r="A214" s="808" t="s">
        <v>346</v>
      </c>
      <c r="B214" s="809"/>
      <c r="C214" s="809"/>
      <c r="D214" s="809"/>
      <c r="E214" s="809"/>
      <c r="F214" s="809"/>
      <c r="G214" s="809"/>
      <c r="H214" s="141"/>
      <c r="I214" s="440"/>
      <c r="J214" s="741">
        <f>J161+J154</f>
        <v>20</v>
      </c>
      <c r="K214" s="742"/>
      <c r="L214" s="142"/>
    </row>
    <row r="215" spans="1:12" s="64" customFormat="1" x14ac:dyDescent="0.25">
      <c r="A215" s="169"/>
      <c r="B215" s="157" t="s">
        <v>121</v>
      </c>
      <c r="D215" s="123" t="s">
        <v>122</v>
      </c>
      <c r="E215" s="123" t="s">
        <v>123</v>
      </c>
      <c r="F215" s="169"/>
      <c r="G215" s="170"/>
      <c r="H215" s="172"/>
      <c r="J215" s="216"/>
      <c r="K215" s="216"/>
      <c r="L215" s="171"/>
    </row>
    <row r="216" spans="1:12" s="64" customFormat="1" x14ac:dyDescent="0.25">
      <c r="A216" s="169"/>
      <c r="B216" s="158"/>
      <c r="D216" s="62" t="s">
        <v>124</v>
      </c>
      <c r="E216" s="62">
        <v>8</v>
      </c>
      <c r="F216" s="169"/>
      <c r="G216" s="170"/>
      <c r="H216" s="169"/>
      <c r="J216" s="216"/>
      <c r="K216" s="216"/>
      <c r="L216" s="171"/>
    </row>
    <row r="217" spans="1:12" s="64" customFormat="1" x14ac:dyDescent="0.25">
      <c r="A217" s="169"/>
      <c r="B217" s="158"/>
      <c r="D217" s="62" t="s">
        <v>125</v>
      </c>
      <c r="E217" s="62">
        <v>7</v>
      </c>
      <c r="F217" s="169"/>
      <c r="G217" s="170"/>
      <c r="H217" s="169"/>
      <c r="J217" s="216"/>
      <c r="K217" s="216"/>
      <c r="L217" s="171"/>
    </row>
    <row r="218" spans="1:12" s="64" customFormat="1" x14ac:dyDescent="0.25">
      <c r="A218" s="169"/>
      <c r="B218" s="158"/>
      <c r="D218" s="62" t="s">
        <v>126</v>
      </c>
      <c r="E218" s="62">
        <v>6</v>
      </c>
      <c r="F218" s="169"/>
      <c r="G218" s="170"/>
      <c r="H218" s="169"/>
      <c r="J218" s="216"/>
      <c r="K218" s="216"/>
      <c r="L218" s="171"/>
    </row>
    <row r="219" spans="1:12" s="64" customFormat="1" x14ac:dyDescent="0.25">
      <c r="A219" s="169"/>
      <c r="B219" s="158"/>
      <c r="D219" s="62" t="s">
        <v>127</v>
      </c>
      <c r="E219" s="62">
        <v>5</v>
      </c>
      <c r="F219" s="169"/>
      <c r="G219" s="170"/>
      <c r="H219" s="169"/>
      <c r="J219" s="216"/>
      <c r="K219" s="216"/>
      <c r="L219" s="171"/>
    </row>
    <row r="220" spans="1:12" s="64" customFormat="1" x14ac:dyDescent="0.25">
      <c r="A220" s="169"/>
      <c r="B220" s="158"/>
      <c r="D220" s="80" t="s">
        <v>128</v>
      </c>
      <c r="E220" s="62">
        <v>4</v>
      </c>
      <c r="F220" s="169"/>
      <c r="G220" s="170"/>
      <c r="H220" s="169"/>
      <c r="J220" s="216"/>
      <c r="K220" s="216"/>
      <c r="L220" s="171"/>
    </row>
    <row r="221" spans="1:12" s="64" customFormat="1" x14ac:dyDescent="0.25">
      <c r="A221" s="169"/>
      <c r="B221" s="158"/>
      <c r="D221" s="80" t="s">
        <v>129</v>
      </c>
      <c r="E221" s="62">
        <v>3</v>
      </c>
      <c r="F221" s="169"/>
      <c r="G221" s="170"/>
      <c r="H221" s="169"/>
      <c r="J221" s="216"/>
      <c r="K221" s="216"/>
      <c r="L221" s="171"/>
    </row>
    <row r="222" spans="1:12" s="64" customFormat="1" x14ac:dyDescent="0.25">
      <c r="A222" s="169"/>
      <c r="B222" s="158"/>
      <c r="D222" s="62" t="s">
        <v>130</v>
      </c>
      <c r="E222" s="62">
        <v>2</v>
      </c>
      <c r="F222" s="169"/>
      <c r="G222" s="170"/>
      <c r="H222" s="169"/>
      <c r="J222" s="216"/>
      <c r="K222" s="216"/>
      <c r="L222" s="171"/>
    </row>
    <row r="223" spans="1:12" s="64" customFormat="1" x14ac:dyDescent="0.25">
      <c r="A223" s="169"/>
      <c r="B223" s="158"/>
      <c r="D223" s="62" t="s">
        <v>131</v>
      </c>
      <c r="E223" s="62">
        <v>1</v>
      </c>
      <c r="F223" s="169"/>
      <c r="G223" s="170"/>
      <c r="H223" s="169"/>
      <c r="J223" s="216"/>
      <c r="K223" s="216"/>
      <c r="L223" s="171"/>
    </row>
    <row r="224" spans="1:12" s="64" customFormat="1" x14ac:dyDescent="0.25">
      <c r="A224" s="169"/>
      <c r="B224" s="158"/>
      <c r="D224" s="62" t="s">
        <v>132</v>
      </c>
      <c r="E224" s="62">
        <v>0</v>
      </c>
      <c r="F224" s="169"/>
      <c r="G224" s="170"/>
      <c r="H224" s="169"/>
      <c r="J224" s="216"/>
      <c r="K224" s="216"/>
      <c r="L224" s="171"/>
    </row>
    <row r="225" spans="1:12" s="64" customFormat="1" ht="21" thickBot="1" x14ac:dyDescent="0.3">
      <c r="A225" s="77"/>
      <c r="B225" s="68"/>
      <c r="D225" s="68"/>
      <c r="E225" s="68"/>
      <c r="F225" s="77"/>
      <c r="G225" s="78"/>
      <c r="H225" s="77"/>
      <c r="I225" s="77"/>
      <c r="J225" s="222"/>
      <c r="K225" s="222"/>
      <c r="L225" s="79"/>
    </row>
    <row r="226" spans="1:12" ht="20.25" customHeight="1" thickBot="1" x14ac:dyDescent="0.35">
      <c r="A226" s="9"/>
      <c r="B226" s="779" t="s">
        <v>133</v>
      </c>
      <c r="C226" s="779"/>
      <c r="D226" s="779"/>
      <c r="E226" s="779"/>
      <c r="F226" s="779"/>
      <c r="G226" s="779"/>
      <c r="H226" s="7"/>
      <c r="I226" s="9" t="s">
        <v>134</v>
      </c>
      <c r="J226" s="754">
        <v>8</v>
      </c>
      <c r="K226" s="755"/>
      <c r="L226" s="144">
        <f>L229+L237</f>
        <v>0</v>
      </c>
    </row>
    <row r="227" spans="1:12" x14ac:dyDescent="0.3">
      <c r="A227" s="30"/>
      <c r="B227" s="81" t="s">
        <v>135</v>
      </c>
      <c r="C227" s="81"/>
      <c r="D227" s="81"/>
      <c r="E227" s="81"/>
      <c r="F227" s="81"/>
      <c r="G227" s="81"/>
      <c r="H227" s="30"/>
      <c r="I227" s="10"/>
      <c r="J227" s="586"/>
      <c r="K227" s="587"/>
      <c r="L227" s="14"/>
    </row>
    <row r="228" spans="1:12" ht="21" thickBot="1" x14ac:dyDescent="0.35">
      <c r="A228" s="10"/>
      <c r="B228" s="874" t="s">
        <v>136</v>
      </c>
      <c r="C228" s="875"/>
      <c r="D228" s="875"/>
      <c r="E228" s="875"/>
      <c r="F228" s="875"/>
      <c r="G228" s="876"/>
      <c r="H228" s="23"/>
      <c r="I228" s="10"/>
      <c r="J228" s="590"/>
      <c r="K228" s="591"/>
      <c r="L228" s="14"/>
    </row>
    <row r="229" spans="1:12" ht="20.25" customHeight="1" thickBot="1" x14ac:dyDescent="0.35">
      <c r="A229" s="10"/>
      <c r="B229" s="820" t="s">
        <v>137</v>
      </c>
      <c r="C229" s="820"/>
      <c r="D229" s="820"/>
      <c r="E229" s="820"/>
      <c r="F229" s="820"/>
      <c r="G229" s="820"/>
      <c r="H229" s="143"/>
      <c r="I229" s="10"/>
      <c r="J229" s="550">
        <f>SUM(J230:K236)</f>
        <v>4</v>
      </c>
      <c r="K229" s="551"/>
      <c r="L229" s="144">
        <f>SUM(L230:L236)</f>
        <v>0</v>
      </c>
    </row>
    <row r="230" spans="1:12" ht="20.25" customHeight="1" x14ac:dyDescent="0.3">
      <c r="A230" s="10"/>
      <c r="B230" s="767" t="s">
        <v>138</v>
      </c>
      <c r="C230" s="767"/>
      <c r="D230" s="767"/>
      <c r="E230" s="767"/>
      <c r="F230" s="767"/>
      <c r="G230" s="767"/>
      <c r="H230" s="176" t="s">
        <v>590</v>
      </c>
      <c r="I230" s="10"/>
      <c r="J230" s="555">
        <v>0.5</v>
      </c>
      <c r="K230" s="556"/>
      <c r="L230" s="28"/>
    </row>
    <row r="231" spans="1:12" ht="42" customHeight="1" x14ac:dyDescent="0.3">
      <c r="A231" s="10"/>
      <c r="B231" s="767" t="s">
        <v>139</v>
      </c>
      <c r="C231" s="767"/>
      <c r="D231" s="767"/>
      <c r="E231" s="767"/>
      <c r="F231" s="767"/>
      <c r="G231" s="767"/>
      <c r="H231" s="82" t="s">
        <v>140</v>
      </c>
      <c r="I231" s="10"/>
      <c r="J231" s="555">
        <v>0.5</v>
      </c>
      <c r="K231" s="556"/>
      <c r="L231" s="8"/>
    </row>
    <row r="232" spans="1:12" ht="40.5" customHeight="1" x14ac:dyDescent="0.3">
      <c r="A232" s="10"/>
      <c r="B232" s="767" t="s">
        <v>141</v>
      </c>
      <c r="C232" s="767"/>
      <c r="D232" s="767"/>
      <c r="E232" s="767"/>
      <c r="F232" s="767"/>
      <c r="G232" s="767"/>
      <c r="H232" s="82" t="s">
        <v>140</v>
      </c>
      <c r="I232" s="10"/>
      <c r="J232" s="555">
        <v>0.5</v>
      </c>
      <c r="K232" s="556"/>
      <c r="L232" s="8"/>
    </row>
    <row r="233" spans="1:12" ht="20.25" customHeight="1" x14ac:dyDescent="0.3">
      <c r="A233" s="10"/>
      <c r="B233" s="767" t="s">
        <v>142</v>
      </c>
      <c r="C233" s="767"/>
      <c r="D233" s="767"/>
      <c r="E233" s="767"/>
      <c r="F233" s="767"/>
      <c r="G233" s="767"/>
      <c r="H233" s="82" t="s">
        <v>143</v>
      </c>
      <c r="I233" s="10"/>
      <c r="J233" s="555">
        <v>0.5</v>
      </c>
      <c r="K233" s="556"/>
      <c r="L233" s="8"/>
    </row>
    <row r="234" spans="1:12" ht="20.25" customHeight="1" x14ac:dyDescent="0.3">
      <c r="A234" s="10"/>
      <c r="B234" s="767" t="s">
        <v>144</v>
      </c>
      <c r="C234" s="767"/>
      <c r="D234" s="767"/>
      <c r="E234" s="767"/>
      <c r="F234" s="767"/>
      <c r="G234" s="767"/>
      <c r="H234" s="82" t="s">
        <v>145</v>
      </c>
      <c r="I234" s="10"/>
      <c r="J234" s="555">
        <v>0.5</v>
      </c>
      <c r="K234" s="556"/>
      <c r="L234" s="8"/>
    </row>
    <row r="235" spans="1:12" ht="20.25" customHeight="1" x14ac:dyDescent="0.3">
      <c r="A235" s="10"/>
      <c r="B235" s="767" t="s">
        <v>146</v>
      </c>
      <c r="C235" s="767"/>
      <c r="D235" s="767"/>
      <c r="E235" s="767"/>
      <c r="F235" s="767"/>
      <c r="G235" s="767"/>
      <c r="H235" s="82" t="s">
        <v>147</v>
      </c>
      <c r="I235" s="10"/>
      <c r="J235" s="555">
        <v>0.5</v>
      </c>
      <c r="K235" s="556"/>
      <c r="L235" s="8"/>
    </row>
    <row r="236" spans="1:12" ht="20.25" customHeight="1" thickBot="1" x14ac:dyDescent="0.35">
      <c r="A236" s="10"/>
      <c r="B236" s="767" t="s">
        <v>148</v>
      </c>
      <c r="C236" s="767"/>
      <c r="D236" s="767"/>
      <c r="E236" s="767"/>
      <c r="F236" s="767"/>
      <c r="G236" s="767"/>
      <c r="H236" s="82" t="s">
        <v>147</v>
      </c>
      <c r="I236" s="10"/>
      <c r="J236" s="555">
        <v>1</v>
      </c>
      <c r="K236" s="556"/>
      <c r="L236" s="47"/>
    </row>
    <row r="237" spans="1:12" ht="39.75" customHeight="1" thickBot="1" x14ac:dyDescent="0.35">
      <c r="A237" s="10"/>
      <c r="B237" s="820" t="s">
        <v>149</v>
      </c>
      <c r="C237" s="820"/>
      <c r="D237" s="820"/>
      <c r="E237" s="820"/>
      <c r="F237" s="820"/>
      <c r="G237" s="820"/>
      <c r="H237" s="7"/>
      <c r="I237" s="10"/>
      <c r="J237" s="550">
        <v>4</v>
      </c>
      <c r="K237" s="551"/>
      <c r="L237" s="144"/>
    </row>
    <row r="238" spans="1:12" x14ac:dyDescent="0.3">
      <c r="A238" s="10"/>
      <c r="B238" s="871" t="s">
        <v>150</v>
      </c>
      <c r="C238" s="872"/>
      <c r="D238" s="872"/>
      <c r="E238" s="872"/>
      <c r="F238" s="872"/>
      <c r="G238" s="873"/>
      <c r="H238" s="30"/>
      <c r="I238" s="10"/>
      <c r="J238" s="586"/>
      <c r="K238" s="587"/>
      <c r="L238" s="14"/>
    </row>
    <row r="239" spans="1:12" ht="41.25" customHeight="1" x14ac:dyDescent="0.3">
      <c r="A239" s="10"/>
      <c r="B239" s="760" t="s">
        <v>151</v>
      </c>
      <c r="C239" s="760"/>
      <c r="D239" s="760"/>
      <c r="E239" s="760"/>
      <c r="F239" s="760"/>
      <c r="G239" s="760"/>
      <c r="H239" s="83" t="s">
        <v>152</v>
      </c>
      <c r="I239" s="10"/>
      <c r="J239" s="590"/>
      <c r="K239" s="591"/>
      <c r="L239" s="28"/>
    </row>
    <row r="240" spans="1:12" ht="20.25" customHeight="1" x14ac:dyDescent="0.3">
      <c r="A240" s="23"/>
      <c r="B240" s="805" t="s">
        <v>153</v>
      </c>
      <c r="C240" s="805"/>
      <c r="D240" s="805"/>
      <c r="E240" s="805"/>
      <c r="F240" s="805"/>
      <c r="G240" s="805"/>
      <c r="H240" s="82" t="s">
        <v>152</v>
      </c>
      <c r="I240" s="23"/>
      <c r="J240" s="555"/>
      <c r="K240" s="556"/>
      <c r="L240" s="8"/>
    </row>
    <row r="241" spans="1:12" x14ac:dyDescent="0.3">
      <c r="A241" s="10"/>
      <c r="B241" s="806" t="s">
        <v>154</v>
      </c>
      <c r="C241" s="806"/>
      <c r="D241" s="806"/>
      <c r="E241" s="806"/>
      <c r="F241" s="806"/>
      <c r="G241" s="806"/>
      <c r="H241" s="84"/>
      <c r="I241" s="10"/>
      <c r="J241" s="586"/>
      <c r="K241" s="587"/>
      <c r="L241" s="47"/>
    </row>
    <row r="242" spans="1:12" ht="42.75" customHeight="1" x14ac:dyDescent="0.3">
      <c r="A242" s="10"/>
      <c r="B242" s="760" t="s">
        <v>155</v>
      </c>
      <c r="C242" s="760"/>
      <c r="D242" s="760"/>
      <c r="E242" s="760"/>
      <c r="F242" s="760"/>
      <c r="G242" s="760"/>
      <c r="H242" s="83" t="s">
        <v>152</v>
      </c>
      <c r="I242" s="10"/>
      <c r="J242" s="590"/>
      <c r="K242" s="591"/>
      <c r="L242" s="28"/>
    </row>
    <row r="243" spans="1:12" ht="20.25" customHeight="1" x14ac:dyDescent="0.3">
      <c r="A243" s="10"/>
      <c r="B243" s="772" t="s">
        <v>156</v>
      </c>
      <c r="C243" s="772"/>
      <c r="D243" s="772"/>
      <c r="E243" s="772"/>
      <c r="F243" s="772"/>
      <c r="G243" s="772"/>
      <c r="H243" s="82" t="s">
        <v>152</v>
      </c>
      <c r="I243" s="10"/>
      <c r="J243" s="555"/>
      <c r="K243" s="556"/>
      <c r="L243" s="8"/>
    </row>
    <row r="244" spans="1:12" ht="20.25" customHeight="1" x14ac:dyDescent="0.3">
      <c r="A244" s="10"/>
      <c r="B244" s="772" t="s">
        <v>157</v>
      </c>
      <c r="C244" s="772"/>
      <c r="D244" s="772"/>
      <c r="E244" s="772"/>
      <c r="F244" s="772"/>
      <c r="G244" s="772"/>
      <c r="H244" s="82" t="s">
        <v>152</v>
      </c>
      <c r="I244" s="10"/>
      <c r="J244" s="555"/>
      <c r="K244" s="556"/>
      <c r="L244" s="8"/>
    </row>
    <row r="245" spans="1:12" ht="20.25" customHeight="1" x14ac:dyDescent="0.3">
      <c r="A245" s="10"/>
      <c r="B245" s="772" t="s">
        <v>158</v>
      </c>
      <c r="C245" s="772"/>
      <c r="D245" s="772"/>
      <c r="E245" s="772"/>
      <c r="F245" s="772"/>
      <c r="G245" s="772"/>
      <c r="H245" s="82" t="s">
        <v>152</v>
      </c>
      <c r="I245" s="10"/>
      <c r="J245" s="555"/>
      <c r="K245" s="556"/>
      <c r="L245" s="8"/>
    </row>
    <row r="246" spans="1:12" ht="20.25" customHeight="1" x14ac:dyDescent="0.3">
      <c r="A246" s="10"/>
      <c r="B246" s="819" t="s">
        <v>159</v>
      </c>
      <c r="C246" s="819"/>
      <c r="D246" s="819"/>
      <c r="E246" s="819"/>
      <c r="F246" s="819"/>
      <c r="G246" s="819"/>
      <c r="H246" s="84" t="s">
        <v>152</v>
      </c>
      <c r="I246" s="10"/>
      <c r="J246" s="555"/>
      <c r="K246" s="556"/>
      <c r="L246" s="47"/>
    </row>
    <row r="247" spans="1:12" ht="20.25" customHeight="1" x14ac:dyDescent="0.3">
      <c r="A247" s="30"/>
      <c r="B247" s="806" t="s">
        <v>160</v>
      </c>
      <c r="C247" s="806"/>
      <c r="D247" s="806"/>
      <c r="E247" s="806"/>
      <c r="F247" s="806"/>
      <c r="G247" s="806"/>
      <c r="H247" s="84"/>
      <c r="I247" s="30"/>
      <c r="J247" s="586"/>
      <c r="K247" s="587"/>
      <c r="L247" s="47"/>
    </row>
    <row r="248" spans="1:12" ht="20.25" customHeight="1" x14ac:dyDescent="0.3">
      <c r="A248" s="10"/>
      <c r="B248" s="760" t="s">
        <v>161</v>
      </c>
      <c r="C248" s="760"/>
      <c r="D248" s="760"/>
      <c r="E248" s="760"/>
      <c r="F248" s="760"/>
      <c r="G248" s="760"/>
      <c r="H248" s="83" t="s">
        <v>152</v>
      </c>
      <c r="I248" s="10"/>
      <c r="J248" s="590"/>
      <c r="K248" s="591"/>
      <c r="L248" s="28"/>
    </row>
    <row r="249" spans="1:12" ht="20.25" customHeight="1" x14ac:dyDescent="0.3">
      <c r="A249" s="10"/>
      <c r="B249" s="772" t="s">
        <v>162</v>
      </c>
      <c r="C249" s="772"/>
      <c r="D249" s="772"/>
      <c r="E249" s="772"/>
      <c r="F249" s="772"/>
      <c r="G249" s="772"/>
      <c r="H249" s="82" t="s">
        <v>152</v>
      </c>
      <c r="I249" s="10"/>
      <c r="J249" s="555"/>
      <c r="K249" s="556"/>
      <c r="L249" s="8"/>
    </row>
    <row r="250" spans="1:12" ht="20.25" customHeight="1" x14ac:dyDescent="0.3">
      <c r="A250" s="10"/>
      <c r="B250" s="772" t="s">
        <v>163</v>
      </c>
      <c r="C250" s="772"/>
      <c r="D250" s="772"/>
      <c r="E250" s="772"/>
      <c r="F250" s="772"/>
      <c r="G250" s="772"/>
      <c r="H250" s="82" t="s">
        <v>152</v>
      </c>
      <c r="I250" s="10"/>
      <c r="J250" s="643"/>
      <c r="K250" s="643"/>
      <c r="L250" s="8"/>
    </row>
    <row r="251" spans="1:12" x14ac:dyDescent="0.3">
      <c r="A251" s="10"/>
      <c r="B251" s="807" t="s">
        <v>164</v>
      </c>
      <c r="C251" s="807"/>
      <c r="D251" s="807"/>
      <c r="E251" s="807"/>
      <c r="F251" s="807"/>
      <c r="G251" s="807"/>
      <c r="H251" s="86"/>
      <c r="I251" s="10"/>
      <c r="J251" s="586"/>
      <c r="K251" s="587"/>
      <c r="L251" s="14"/>
    </row>
    <row r="252" spans="1:12" ht="20.25" customHeight="1" x14ac:dyDescent="0.3">
      <c r="A252" s="23"/>
      <c r="B252" s="760" t="s">
        <v>165</v>
      </c>
      <c r="C252" s="760"/>
      <c r="D252" s="760"/>
      <c r="E252" s="760"/>
      <c r="F252" s="760"/>
      <c r="G252" s="760"/>
      <c r="H252" s="83" t="s">
        <v>152</v>
      </c>
      <c r="I252" s="23"/>
      <c r="J252" s="590"/>
      <c r="K252" s="591"/>
      <c r="L252" s="28"/>
    </row>
    <row r="253" spans="1:12" ht="20.25" customHeight="1" x14ac:dyDescent="0.3">
      <c r="A253" s="32"/>
      <c r="B253" s="761" t="s">
        <v>166</v>
      </c>
      <c r="C253" s="761"/>
      <c r="D253" s="761"/>
      <c r="E253" s="761"/>
      <c r="F253" s="761"/>
      <c r="G253" s="761"/>
      <c r="H253" s="32"/>
      <c r="I253" s="32"/>
      <c r="J253" s="220"/>
      <c r="K253" s="220"/>
      <c r="L253" s="50"/>
    </row>
    <row r="254" spans="1:12" x14ac:dyDescent="0.3">
      <c r="A254" s="15"/>
      <c r="B254" s="15" t="s">
        <v>167</v>
      </c>
      <c r="C254" s="15"/>
      <c r="D254" s="78"/>
      <c r="E254" s="78"/>
      <c r="F254" s="15"/>
      <c r="G254" s="15"/>
      <c r="H254" s="15"/>
      <c r="I254" s="15"/>
      <c r="J254" s="219"/>
      <c r="K254" s="219"/>
      <c r="L254" s="51"/>
    </row>
    <row r="255" spans="1:12" x14ac:dyDescent="0.3">
      <c r="A255" s="15"/>
      <c r="B255" s="15" t="s">
        <v>168</v>
      </c>
      <c r="C255" s="15"/>
      <c r="D255" s="78"/>
      <c r="E255" s="78"/>
      <c r="F255" s="15"/>
      <c r="G255" s="15"/>
      <c r="H255" s="15"/>
      <c r="I255" s="15"/>
      <c r="J255" s="219"/>
      <c r="K255" s="219"/>
      <c r="L255" s="51"/>
    </row>
    <row r="256" spans="1:12" x14ac:dyDescent="0.3">
      <c r="A256" s="15"/>
      <c r="B256" s="15" t="s">
        <v>169</v>
      </c>
      <c r="C256" s="15"/>
      <c r="D256" s="78"/>
      <c r="E256" s="78"/>
      <c r="F256" s="15"/>
      <c r="G256" s="15"/>
      <c r="H256" s="15"/>
      <c r="I256" s="15"/>
      <c r="J256" s="219"/>
      <c r="K256" s="219"/>
      <c r="L256" s="51"/>
    </row>
    <row r="257" spans="1:12" x14ac:dyDescent="0.3">
      <c r="A257" s="15"/>
      <c r="B257" s="15" t="s">
        <v>170</v>
      </c>
      <c r="C257" s="15"/>
      <c r="D257" s="78"/>
      <c r="E257" s="78"/>
      <c r="F257" s="15"/>
      <c r="G257" s="15"/>
      <c r="H257" s="15"/>
      <c r="I257" s="15"/>
      <c r="J257" s="219"/>
      <c r="K257" s="219"/>
      <c r="L257" s="51"/>
    </row>
    <row r="258" spans="1:12" x14ac:dyDescent="0.3">
      <c r="A258" s="15"/>
      <c r="B258" s="15"/>
      <c r="C258" s="15"/>
      <c r="D258" s="78"/>
      <c r="E258" s="78"/>
      <c r="F258" s="78"/>
      <c r="G258" s="78"/>
      <c r="H258" s="15"/>
      <c r="I258" s="15"/>
      <c r="J258" s="219"/>
      <c r="K258" s="219"/>
      <c r="L258" s="51"/>
    </row>
    <row r="259" spans="1:12" x14ac:dyDescent="0.3">
      <c r="A259" s="167"/>
      <c r="B259" s="787" t="s">
        <v>171</v>
      </c>
      <c r="C259" s="787"/>
      <c r="D259" s="787"/>
      <c r="E259" s="787"/>
      <c r="F259" s="787"/>
      <c r="G259" s="787"/>
      <c r="H259" s="167"/>
      <c r="I259" s="167" t="s">
        <v>633</v>
      </c>
      <c r="J259" s="714">
        <v>4</v>
      </c>
      <c r="K259" s="715"/>
      <c r="L259" s="166" t="e">
        <f>#REF!+#REF!</f>
        <v>#REF!</v>
      </c>
    </row>
    <row r="260" spans="1:12" customFormat="1" ht="65.25" customHeight="1" x14ac:dyDescent="0.3">
      <c r="A260" s="340"/>
      <c r="B260" s="782" t="s">
        <v>536</v>
      </c>
      <c r="C260" s="783"/>
      <c r="D260" s="783"/>
      <c r="E260" s="783"/>
      <c r="F260" s="783"/>
      <c r="G260" s="783"/>
      <c r="H260" s="341" t="s">
        <v>518</v>
      </c>
      <c r="I260" s="342"/>
      <c r="J260" s="719">
        <v>1</v>
      </c>
      <c r="K260" s="720"/>
      <c r="L260" s="354"/>
    </row>
    <row r="261" spans="1:12" customFormat="1" ht="171" customHeight="1" x14ac:dyDescent="0.3">
      <c r="A261" s="342"/>
      <c r="B261" s="344"/>
      <c r="C261" s="344"/>
      <c r="D261" s="344"/>
      <c r="E261" s="344"/>
      <c r="F261" s="344"/>
      <c r="G261" s="344"/>
      <c r="H261" s="345" t="s">
        <v>537</v>
      </c>
      <c r="I261" s="346"/>
      <c r="J261" s="721">
        <v>2</v>
      </c>
      <c r="K261" s="722"/>
      <c r="L261" s="347"/>
    </row>
    <row r="262" spans="1:12" customFormat="1" ht="44.45" customHeight="1" x14ac:dyDescent="0.3">
      <c r="A262" s="342"/>
      <c r="B262" s="344"/>
      <c r="C262" s="344"/>
      <c r="D262" s="344"/>
      <c r="E262" s="344"/>
      <c r="F262" s="344"/>
      <c r="G262" s="344"/>
      <c r="H262" s="345" t="s">
        <v>519</v>
      </c>
      <c r="I262" s="346"/>
      <c r="J262" s="723"/>
      <c r="K262" s="724"/>
      <c r="L262" s="348"/>
    </row>
    <row r="263" spans="1:12" customFormat="1" ht="43.9" customHeight="1" x14ac:dyDescent="0.3">
      <c r="A263" s="342"/>
      <c r="B263" s="344"/>
      <c r="C263" s="344"/>
      <c r="D263" s="344"/>
      <c r="E263" s="344"/>
      <c r="F263" s="344"/>
      <c r="G263" s="344"/>
      <c r="H263" s="345" t="s">
        <v>520</v>
      </c>
      <c r="I263" s="342"/>
      <c r="J263" s="723"/>
      <c r="K263" s="724"/>
      <c r="L263" s="348"/>
    </row>
    <row r="264" spans="1:12" customFormat="1" ht="48.75" customHeight="1" x14ac:dyDescent="0.3">
      <c r="A264" s="342"/>
      <c r="B264" s="344"/>
      <c r="C264" s="344"/>
      <c r="D264" s="344"/>
      <c r="E264" s="344"/>
      <c r="F264" s="344"/>
      <c r="G264" s="344"/>
      <c r="H264" s="345" t="s">
        <v>521</v>
      </c>
      <c r="I264" s="342"/>
      <c r="J264" s="725"/>
      <c r="K264" s="726"/>
      <c r="L264" s="349"/>
    </row>
    <row r="265" spans="1:12" customFormat="1" ht="108" customHeight="1" x14ac:dyDescent="0.3">
      <c r="A265" s="350"/>
      <c r="B265" s="782" t="s">
        <v>522</v>
      </c>
      <c r="C265" s="783"/>
      <c r="D265" s="783"/>
      <c r="E265" s="783"/>
      <c r="F265" s="783"/>
      <c r="G265" s="784"/>
      <c r="H265" s="351" t="s">
        <v>672</v>
      </c>
      <c r="I265" s="340"/>
      <c r="J265" s="721">
        <v>1</v>
      </c>
      <c r="K265" s="722"/>
      <c r="L265" s="729"/>
    </row>
    <row r="266" spans="1:12" customFormat="1" ht="107.25" customHeight="1" x14ac:dyDescent="0.3">
      <c r="A266" s="352"/>
      <c r="B266" s="785"/>
      <c r="C266" s="785"/>
      <c r="D266" s="785"/>
      <c r="E266" s="785"/>
      <c r="F266" s="785"/>
      <c r="G266" s="786"/>
      <c r="H266" s="391" t="s">
        <v>629</v>
      </c>
      <c r="I266" s="501"/>
      <c r="J266" s="725"/>
      <c r="K266" s="726"/>
      <c r="L266" s="730"/>
    </row>
    <row r="267" spans="1:12" customFormat="1" x14ac:dyDescent="0.3">
      <c r="A267" s="353"/>
      <c r="B267" s="797" t="s">
        <v>523</v>
      </c>
      <c r="C267" s="798"/>
      <c r="D267" s="798"/>
      <c r="E267" s="798"/>
      <c r="F267" s="798"/>
      <c r="G267" s="799"/>
      <c r="H267" s="351"/>
      <c r="I267" s="352"/>
      <c r="J267" s="719">
        <v>2</v>
      </c>
      <c r="K267" s="720"/>
      <c r="L267" s="369"/>
    </row>
    <row r="268" spans="1:12" customFormat="1" ht="50.45" customHeight="1" x14ac:dyDescent="0.3">
      <c r="A268" s="353"/>
      <c r="B268" s="782"/>
      <c r="C268" s="783"/>
      <c r="D268" s="783"/>
      <c r="E268" s="783"/>
      <c r="F268" s="783"/>
      <c r="G268" s="784"/>
      <c r="H268" s="345" t="s">
        <v>539</v>
      </c>
      <c r="I268" s="353"/>
      <c r="J268" s="719">
        <v>1</v>
      </c>
      <c r="K268" s="720"/>
      <c r="L268" s="354"/>
    </row>
    <row r="269" spans="1:12" customFormat="1" ht="50.45" customHeight="1" x14ac:dyDescent="0.3">
      <c r="A269" s="353"/>
      <c r="B269" s="795"/>
      <c r="C269" s="793"/>
      <c r="D269" s="793"/>
      <c r="E269" s="793"/>
      <c r="F269" s="793"/>
      <c r="G269" s="796"/>
      <c r="H269" s="341" t="s">
        <v>538</v>
      </c>
      <c r="I269" s="501"/>
      <c r="J269" s="719">
        <v>1</v>
      </c>
      <c r="K269" s="720"/>
      <c r="L269" s="347"/>
    </row>
    <row r="270" spans="1:12" customFormat="1" ht="67.900000000000006" customHeight="1" x14ac:dyDescent="0.3">
      <c r="A270" s="353"/>
      <c r="B270" s="783" t="s">
        <v>524</v>
      </c>
      <c r="C270" s="783"/>
      <c r="D270" s="783"/>
      <c r="E270" s="783"/>
      <c r="F270" s="783"/>
      <c r="G270" s="784"/>
      <c r="H270" s="355" t="s">
        <v>535</v>
      </c>
      <c r="I270" s="352"/>
      <c r="J270" s="721">
        <v>4</v>
      </c>
      <c r="K270" s="722"/>
      <c r="L270" s="347"/>
    </row>
    <row r="271" spans="1:12" customFormat="1" ht="23.25" customHeight="1" x14ac:dyDescent="0.3">
      <c r="A271" s="353"/>
      <c r="B271" s="800"/>
      <c r="C271" s="800"/>
      <c r="D271" s="800"/>
      <c r="E271" s="800"/>
      <c r="F271" s="800"/>
      <c r="G271" s="801"/>
      <c r="H271" s="356" t="s">
        <v>525</v>
      </c>
      <c r="I271" s="353"/>
      <c r="J271" s="723"/>
      <c r="K271" s="724"/>
      <c r="L271" s="348"/>
    </row>
    <row r="272" spans="1:12" customFormat="1" x14ac:dyDescent="0.3">
      <c r="A272" s="353"/>
      <c r="B272" s="800"/>
      <c r="C272" s="800"/>
      <c r="D272" s="800"/>
      <c r="E272" s="800"/>
      <c r="F272" s="800"/>
      <c r="G272" s="801"/>
      <c r="H272" s="357" t="s">
        <v>526</v>
      </c>
      <c r="I272" s="353"/>
      <c r="J272" s="723"/>
      <c r="K272" s="724"/>
      <c r="L272" s="348"/>
    </row>
    <row r="273" spans="1:12" customFormat="1" x14ac:dyDescent="0.3">
      <c r="A273" s="353"/>
      <c r="B273" s="800"/>
      <c r="C273" s="800"/>
      <c r="D273" s="800"/>
      <c r="E273" s="800"/>
      <c r="F273" s="800"/>
      <c r="G273" s="801"/>
      <c r="H273" s="358" t="s">
        <v>527</v>
      </c>
      <c r="I273" s="353"/>
      <c r="J273" s="723"/>
      <c r="K273" s="724"/>
      <c r="L273" s="348"/>
    </row>
    <row r="274" spans="1:12" customFormat="1" x14ac:dyDescent="0.3">
      <c r="A274" s="353"/>
      <c r="B274" s="800"/>
      <c r="C274" s="800"/>
      <c r="D274" s="800"/>
      <c r="E274" s="800"/>
      <c r="F274" s="800"/>
      <c r="G274" s="801"/>
      <c r="H274" s="358" t="s">
        <v>528</v>
      </c>
      <c r="I274" s="353"/>
      <c r="J274" s="723"/>
      <c r="K274" s="724"/>
      <c r="L274" s="348"/>
    </row>
    <row r="275" spans="1:12" customFormat="1" x14ac:dyDescent="0.3">
      <c r="A275" s="353"/>
      <c r="B275" s="800"/>
      <c r="C275" s="800"/>
      <c r="D275" s="800"/>
      <c r="E275" s="800"/>
      <c r="F275" s="800"/>
      <c r="G275" s="801"/>
      <c r="H275" s="358" t="s">
        <v>529</v>
      </c>
      <c r="I275" s="353"/>
      <c r="J275" s="723"/>
      <c r="K275" s="724"/>
      <c r="L275" s="348"/>
    </row>
    <row r="276" spans="1:12" customFormat="1" x14ac:dyDescent="0.3">
      <c r="A276" s="353"/>
      <c r="B276" s="800"/>
      <c r="C276" s="800"/>
      <c r="D276" s="800"/>
      <c r="E276" s="800"/>
      <c r="F276" s="800"/>
      <c r="G276" s="801"/>
      <c r="H276" s="358" t="s">
        <v>530</v>
      </c>
      <c r="I276" s="353"/>
      <c r="J276" s="723"/>
      <c r="K276" s="724"/>
      <c r="L276" s="348"/>
    </row>
    <row r="277" spans="1:12" customFormat="1" x14ac:dyDescent="0.3">
      <c r="A277" s="359"/>
      <c r="B277" s="344"/>
      <c r="C277" s="344"/>
      <c r="D277" s="344"/>
      <c r="E277" s="344"/>
      <c r="F277" s="344"/>
      <c r="G277" s="360"/>
      <c r="H277" s="358" t="s">
        <v>531</v>
      </c>
      <c r="I277" s="353"/>
      <c r="J277" s="723"/>
      <c r="K277" s="724"/>
      <c r="L277" s="348"/>
    </row>
    <row r="278" spans="1:12" customFormat="1" x14ac:dyDescent="0.3">
      <c r="A278" s="361"/>
      <c r="B278" s="344"/>
      <c r="C278" s="344"/>
      <c r="D278" s="344"/>
      <c r="E278" s="344"/>
      <c r="F278" s="344"/>
      <c r="G278" s="360"/>
      <c r="H278" s="358" t="s">
        <v>532</v>
      </c>
      <c r="I278" s="501"/>
      <c r="J278" s="725"/>
      <c r="K278" s="726"/>
      <c r="L278" s="349"/>
    </row>
    <row r="279" spans="1:12" customFormat="1" x14ac:dyDescent="0.3">
      <c r="A279" s="802" t="s">
        <v>346</v>
      </c>
      <c r="B279" s="803"/>
      <c r="C279" s="803"/>
      <c r="D279" s="803"/>
      <c r="E279" s="803"/>
      <c r="F279" s="803"/>
      <c r="G279" s="804"/>
      <c r="H279" s="357"/>
      <c r="I279" s="501"/>
      <c r="J279" s="719">
        <v>10</v>
      </c>
      <c r="K279" s="720"/>
      <c r="L279" s="354"/>
    </row>
    <row r="280" spans="1:12" customFormat="1" x14ac:dyDescent="0.3">
      <c r="A280" s="362"/>
      <c r="B280" s="791" t="s">
        <v>16</v>
      </c>
      <c r="C280" s="791"/>
      <c r="D280" s="792" t="s">
        <v>533</v>
      </c>
      <c r="E280" s="792"/>
      <c r="F280" s="792"/>
      <c r="G280" s="783" t="s">
        <v>534</v>
      </c>
      <c r="H280" s="363"/>
      <c r="I280" s="364"/>
      <c r="J280" s="365"/>
      <c r="K280" s="438"/>
      <c r="L280" s="343"/>
    </row>
    <row r="281" spans="1:12" customFormat="1" x14ac:dyDescent="0.3">
      <c r="A281" s="366"/>
      <c r="B281" s="367"/>
      <c r="C281" s="366"/>
      <c r="D281" s="794" t="s">
        <v>36</v>
      </c>
      <c r="E281" s="794"/>
      <c r="F281" s="794"/>
      <c r="G281" s="793"/>
      <c r="H281" s="363"/>
      <c r="I281" s="364"/>
      <c r="J281" s="368"/>
      <c r="K281" s="439"/>
      <c r="L281" s="343"/>
    </row>
    <row r="282" spans="1:12" ht="21" thickBot="1" x14ac:dyDescent="0.35">
      <c r="A282" s="10"/>
      <c r="B282" s="788" t="s">
        <v>173</v>
      </c>
      <c r="C282" s="789"/>
      <c r="D282" s="789"/>
      <c r="E282" s="789"/>
      <c r="F282" s="789"/>
      <c r="G282" s="790"/>
      <c r="H282" s="277"/>
      <c r="I282" s="163" t="s">
        <v>30</v>
      </c>
      <c r="J282" s="727">
        <v>6</v>
      </c>
      <c r="K282" s="728"/>
      <c r="L282" s="278" t="e">
        <f>#REF!</f>
        <v>#REF!</v>
      </c>
    </row>
    <row r="283" spans="1:12" ht="40.5" x14ac:dyDescent="0.3">
      <c r="A283" s="10"/>
      <c r="B283" s="533" t="s">
        <v>591</v>
      </c>
      <c r="C283" s="534"/>
      <c r="D283" s="534"/>
      <c r="E283" s="534"/>
      <c r="F283" s="534"/>
      <c r="G283" s="535"/>
      <c r="H283" s="279" t="s">
        <v>476</v>
      </c>
      <c r="I283" s="167"/>
      <c r="J283" s="582">
        <v>1</v>
      </c>
      <c r="K283" s="583"/>
      <c r="L283" s="254"/>
    </row>
    <row r="284" spans="1:12" ht="43.9" customHeight="1" x14ac:dyDescent="0.3">
      <c r="A284" s="10"/>
      <c r="B284" s="533" t="s">
        <v>477</v>
      </c>
      <c r="C284" s="534"/>
      <c r="D284" s="534"/>
      <c r="E284" s="534"/>
      <c r="F284" s="534"/>
      <c r="G284" s="535">
        <v>2</v>
      </c>
      <c r="H284" s="279" t="s">
        <v>471</v>
      </c>
      <c r="I284" s="167"/>
      <c r="J284" s="582">
        <v>1</v>
      </c>
      <c r="K284" s="583"/>
      <c r="L284" s="166"/>
    </row>
    <row r="285" spans="1:12" x14ac:dyDescent="0.3">
      <c r="A285" s="23"/>
      <c r="B285" s="592" t="s">
        <v>478</v>
      </c>
      <c r="C285" s="593"/>
      <c r="D285" s="593"/>
      <c r="E285" s="593"/>
      <c r="F285" s="593"/>
      <c r="G285" s="594"/>
      <c r="H285" s="280" t="s">
        <v>38</v>
      </c>
      <c r="I285" s="162"/>
      <c r="J285" s="565"/>
      <c r="K285" s="566"/>
      <c r="L285" s="166"/>
    </row>
    <row r="286" spans="1:12" x14ac:dyDescent="0.3">
      <c r="A286" s="10"/>
      <c r="B286" s="781" t="s">
        <v>483</v>
      </c>
      <c r="C286" s="781"/>
      <c r="D286" s="781"/>
      <c r="E286" s="781"/>
      <c r="F286" s="781"/>
      <c r="G286" s="781"/>
      <c r="H286" s="279"/>
      <c r="I286" s="167"/>
      <c r="J286" s="565">
        <v>9</v>
      </c>
      <c r="K286" s="566"/>
      <c r="L286" s="166"/>
    </row>
    <row r="287" spans="1:12" ht="21" customHeight="1" x14ac:dyDescent="0.3">
      <c r="A287" s="10"/>
      <c r="B287" s="533" t="s">
        <v>484</v>
      </c>
      <c r="C287" s="534"/>
      <c r="D287" s="534"/>
      <c r="E287" s="534"/>
      <c r="F287" s="534"/>
      <c r="G287" s="535"/>
      <c r="H287" s="279"/>
      <c r="I287" s="167"/>
      <c r="J287" s="565">
        <v>1</v>
      </c>
      <c r="K287" s="566"/>
      <c r="L287" s="166"/>
    </row>
    <row r="288" spans="1:12" ht="21" customHeight="1" x14ac:dyDescent="0.3">
      <c r="A288" s="10"/>
      <c r="B288" s="592" t="s">
        <v>485</v>
      </c>
      <c r="C288" s="593"/>
      <c r="D288" s="593"/>
      <c r="E288" s="593"/>
      <c r="F288" s="593"/>
      <c r="G288" s="594"/>
      <c r="H288" s="279"/>
      <c r="I288" s="167"/>
      <c r="J288" s="565">
        <v>1</v>
      </c>
      <c r="K288" s="566"/>
      <c r="L288" s="166"/>
    </row>
    <row r="289" spans="1:12" ht="21" customHeight="1" x14ac:dyDescent="0.3">
      <c r="A289" s="18"/>
      <c r="B289" s="592" t="s">
        <v>486</v>
      </c>
      <c r="C289" s="593"/>
      <c r="D289" s="593"/>
      <c r="E289" s="292"/>
      <c r="F289" s="292"/>
      <c r="G289" s="293"/>
      <c r="H289" s="279"/>
      <c r="I289" s="167"/>
      <c r="J289" s="565">
        <v>1</v>
      </c>
      <c r="K289" s="566"/>
      <c r="L289" s="166"/>
    </row>
    <row r="290" spans="1:12" ht="21" customHeight="1" x14ac:dyDescent="0.3">
      <c r="A290" s="18"/>
      <c r="B290" s="592" t="s">
        <v>487</v>
      </c>
      <c r="C290" s="593"/>
      <c r="D290" s="593"/>
      <c r="E290" s="292"/>
      <c r="F290" s="292"/>
      <c r="G290" s="293"/>
      <c r="H290" s="279"/>
      <c r="I290" s="167"/>
      <c r="J290" s="565">
        <v>1</v>
      </c>
      <c r="K290" s="566"/>
      <c r="L290" s="166"/>
    </row>
    <row r="291" spans="1:12" x14ac:dyDescent="0.3">
      <c r="A291" s="18"/>
      <c r="B291" s="592" t="s">
        <v>488</v>
      </c>
      <c r="C291" s="593"/>
      <c r="D291" s="593"/>
      <c r="E291" s="292"/>
      <c r="F291" s="292"/>
      <c r="G291" s="293"/>
      <c r="H291" s="279"/>
      <c r="I291" s="167"/>
      <c r="J291" s="565">
        <v>1</v>
      </c>
      <c r="K291" s="566"/>
      <c r="L291" s="166"/>
    </row>
    <row r="292" spans="1:12" x14ac:dyDescent="0.3">
      <c r="A292" s="18"/>
      <c r="B292" s="592" t="s">
        <v>489</v>
      </c>
      <c r="C292" s="593"/>
      <c r="D292" s="593"/>
      <c r="E292" s="292"/>
      <c r="F292" s="292"/>
      <c r="G292" s="293"/>
      <c r="H292" s="279"/>
      <c r="I292" s="167"/>
      <c r="J292" s="565">
        <v>1</v>
      </c>
      <c r="K292" s="566"/>
      <c r="L292" s="166"/>
    </row>
    <row r="293" spans="1:12" ht="21" customHeight="1" x14ac:dyDescent="0.3">
      <c r="A293" s="18"/>
      <c r="B293" s="592" t="s">
        <v>490</v>
      </c>
      <c r="C293" s="593"/>
      <c r="D293" s="593"/>
      <c r="E293" s="292"/>
      <c r="F293" s="292"/>
      <c r="G293" s="293"/>
      <c r="H293" s="279"/>
      <c r="I293" s="167"/>
      <c r="J293" s="565">
        <v>1</v>
      </c>
      <c r="K293" s="566"/>
      <c r="L293" s="166"/>
    </row>
    <row r="294" spans="1:12" ht="21" customHeight="1" x14ac:dyDescent="0.3">
      <c r="A294" s="18"/>
      <c r="B294" s="592" t="s">
        <v>491</v>
      </c>
      <c r="C294" s="593"/>
      <c r="D294" s="593"/>
      <c r="E294" s="292"/>
      <c r="F294" s="292"/>
      <c r="G294" s="293"/>
      <c r="H294" s="279"/>
      <c r="I294" s="167"/>
      <c r="J294" s="565">
        <v>1</v>
      </c>
      <c r="K294" s="566"/>
      <c r="L294" s="166"/>
    </row>
    <row r="295" spans="1:12" x14ac:dyDescent="0.3">
      <c r="A295" s="18"/>
      <c r="B295" s="592" t="s">
        <v>492</v>
      </c>
      <c r="C295" s="593"/>
      <c r="D295" s="593"/>
      <c r="E295" s="292"/>
      <c r="F295" s="292"/>
      <c r="G295" s="293"/>
      <c r="H295" s="279"/>
      <c r="I295" s="167"/>
      <c r="J295" s="565">
        <v>1</v>
      </c>
      <c r="K295" s="566"/>
      <c r="L295" s="166"/>
    </row>
    <row r="296" spans="1:12" ht="21" customHeight="1" x14ac:dyDescent="0.3">
      <c r="A296" s="18"/>
      <c r="B296" s="592" t="s">
        <v>592</v>
      </c>
      <c r="C296" s="593"/>
      <c r="D296" s="593"/>
      <c r="E296" s="593"/>
      <c r="F296" s="593"/>
      <c r="G296" s="594"/>
      <c r="H296" s="280" t="s">
        <v>38</v>
      </c>
      <c r="I296" s="162"/>
      <c r="J296" s="567">
        <v>5</v>
      </c>
      <c r="K296" s="568"/>
      <c r="L296" s="211"/>
    </row>
    <row r="297" spans="1:12" ht="21" customHeight="1" x14ac:dyDescent="0.3">
      <c r="A297" s="18"/>
      <c r="B297" s="533" t="s">
        <v>493</v>
      </c>
      <c r="C297" s="534"/>
      <c r="D297" s="534"/>
      <c r="E297" s="534"/>
      <c r="F297" s="534"/>
      <c r="G297" s="535"/>
      <c r="H297" s="279"/>
      <c r="I297" s="167"/>
      <c r="J297" s="569">
        <v>1</v>
      </c>
      <c r="K297" s="569"/>
      <c r="L297" s="211"/>
    </row>
    <row r="298" spans="1:12" ht="21" customHeight="1" x14ac:dyDescent="0.3">
      <c r="A298" s="18"/>
      <c r="B298" s="533" t="s">
        <v>494</v>
      </c>
      <c r="C298" s="534"/>
      <c r="D298" s="534"/>
      <c r="E298" s="534"/>
      <c r="F298" s="534"/>
      <c r="G298" s="535"/>
      <c r="H298" s="279"/>
      <c r="I298" s="167"/>
      <c r="J298" s="569">
        <v>1</v>
      </c>
      <c r="K298" s="569"/>
      <c r="L298" s="211"/>
    </row>
    <row r="299" spans="1:12" ht="21" customHeight="1" x14ac:dyDescent="0.3">
      <c r="A299" s="18"/>
      <c r="B299" s="533" t="s">
        <v>495</v>
      </c>
      <c r="C299" s="534"/>
      <c r="D299" s="534"/>
      <c r="E299" s="534"/>
      <c r="F299" s="534"/>
      <c r="G299" s="535"/>
      <c r="H299" s="279"/>
      <c r="I299" s="167"/>
      <c r="J299" s="569">
        <v>1</v>
      </c>
      <c r="K299" s="569"/>
      <c r="L299" s="211"/>
    </row>
    <row r="300" spans="1:12" ht="21" customHeight="1" x14ac:dyDescent="0.3">
      <c r="A300" s="18"/>
      <c r="B300" s="533" t="s">
        <v>496</v>
      </c>
      <c r="C300" s="534"/>
      <c r="D300" s="534"/>
      <c r="E300" s="534"/>
      <c r="F300" s="534"/>
      <c r="G300" s="535"/>
      <c r="H300" s="279"/>
      <c r="I300" s="167"/>
      <c r="J300" s="569">
        <v>1</v>
      </c>
      <c r="K300" s="569"/>
      <c r="L300" s="211"/>
    </row>
    <row r="301" spans="1:12" ht="21" customHeight="1" x14ac:dyDescent="0.3">
      <c r="A301" s="18"/>
      <c r="B301" s="533" t="s">
        <v>497</v>
      </c>
      <c r="C301" s="534"/>
      <c r="D301" s="534"/>
      <c r="E301" s="534"/>
      <c r="F301" s="534"/>
      <c r="G301" s="535"/>
      <c r="H301" s="279"/>
      <c r="I301" s="167"/>
      <c r="J301" s="569">
        <v>1</v>
      </c>
      <c r="K301" s="569"/>
      <c r="L301" s="211"/>
    </row>
    <row r="302" spans="1:12" x14ac:dyDescent="0.3">
      <c r="A302" s="18"/>
      <c r="B302" s="595" t="s">
        <v>16</v>
      </c>
      <c r="C302" s="596"/>
      <c r="D302" s="281"/>
      <c r="E302" s="281"/>
      <c r="F302" s="283"/>
      <c r="G302" s="284"/>
      <c r="H302" s="301"/>
      <c r="I302" s="160"/>
      <c r="J302" s="227"/>
      <c r="K302" s="228"/>
      <c r="L302" s="288"/>
    </row>
    <row r="303" spans="1:12" x14ac:dyDescent="0.3">
      <c r="A303" s="10"/>
      <c r="B303" s="597" t="s">
        <v>498</v>
      </c>
      <c r="C303" s="598"/>
      <c r="D303" s="598" t="s">
        <v>499</v>
      </c>
      <c r="E303" s="598"/>
      <c r="F303" s="283"/>
      <c r="G303" s="284"/>
      <c r="H303" s="291"/>
      <c r="I303" s="162"/>
      <c r="J303" s="223"/>
      <c r="K303" s="224"/>
      <c r="L303" s="289"/>
    </row>
    <row r="304" spans="1:12" x14ac:dyDescent="0.3">
      <c r="A304" s="10"/>
      <c r="B304" s="597" t="s">
        <v>500</v>
      </c>
      <c r="C304" s="598"/>
      <c r="D304" s="598" t="s">
        <v>501</v>
      </c>
      <c r="E304" s="598"/>
      <c r="F304" s="283"/>
      <c r="G304" s="284"/>
      <c r="H304" s="291"/>
      <c r="I304" s="162"/>
      <c r="J304" s="223"/>
      <c r="K304" s="224"/>
      <c r="L304" s="289"/>
    </row>
    <row r="305" spans="1:254" x14ac:dyDescent="0.3">
      <c r="A305" s="10"/>
      <c r="B305" s="599" t="s">
        <v>502</v>
      </c>
      <c r="C305" s="600"/>
      <c r="D305" s="600" t="s">
        <v>503</v>
      </c>
      <c r="E305" s="600"/>
      <c r="F305" s="285"/>
      <c r="G305" s="286"/>
      <c r="H305" s="287"/>
      <c r="I305" s="163"/>
      <c r="J305" s="225"/>
      <c r="K305" s="226"/>
      <c r="L305" s="290"/>
    </row>
    <row r="306" spans="1:254" s="269" customFormat="1" x14ac:dyDescent="0.3">
      <c r="A306" s="295"/>
      <c r="B306" s="758" t="s">
        <v>593</v>
      </c>
      <c r="C306" s="758"/>
      <c r="D306" s="758"/>
      <c r="E306" s="758"/>
      <c r="F306" s="758"/>
      <c r="G306" s="759">
        <v>3</v>
      </c>
      <c r="H306" s="280" t="s">
        <v>504</v>
      </c>
      <c r="I306" s="339"/>
      <c r="J306" s="569"/>
      <c r="K306" s="569"/>
      <c r="L306" s="296"/>
      <c r="M306" s="268"/>
      <c r="N306" s="268"/>
      <c r="O306" s="268"/>
      <c r="P306" s="268"/>
      <c r="Q306" s="268"/>
      <c r="R306" s="268"/>
      <c r="S306" s="268"/>
      <c r="T306" s="268"/>
      <c r="U306" s="268"/>
      <c r="V306" s="268"/>
      <c r="W306" s="268"/>
      <c r="X306" s="268"/>
      <c r="Y306" s="268"/>
      <c r="Z306" s="268"/>
      <c r="AA306" s="268"/>
      <c r="AB306" s="268"/>
      <c r="AC306" s="268"/>
      <c r="AD306" s="268"/>
      <c r="AE306" s="268"/>
      <c r="AF306" s="268"/>
      <c r="AG306" s="268"/>
      <c r="AH306" s="268"/>
      <c r="AI306" s="268"/>
      <c r="AJ306" s="268"/>
      <c r="AK306" s="268"/>
      <c r="AL306" s="268"/>
      <c r="AM306" s="268"/>
      <c r="AN306" s="268"/>
      <c r="AO306" s="268"/>
      <c r="AP306" s="268"/>
      <c r="AQ306" s="268"/>
      <c r="AR306" s="268"/>
      <c r="AS306" s="268"/>
      <c r="AT306" s="268"/>
      <c r="AU306" s="268"/>
      <c r="AV306" s="268"/>
      <c r="AW306" s="268"/>
      <c r="AX306" s="268"/>
      <c r="AY306" s="268"/>
      <c r="AZ306" s="268"/>
      <c r="BA306" s="268"/>
      <c r="BB306" s="268"/>
      <c r="BC306" s="268"/>
      <c r="BD306" s="268"/>
      <c r="BE306" s="268"/>
      <c r="BF306" s="268"/>
      <c r="BG306" s="268"/>
      <c r="BH306" s="268"/>
      <c r="BI306" s="268"/>
      <c r="BJ306" s="268"/>
      <c r="BK306" s="268"/>
      <c r="BL306" s="268"/>
      <c r="BM306" s="268"/>
      <c r="BN306" s="268"/>
      <c r="BO306" s="268"/>
      <c r="BP306" s="268"/>
      <c r="BQ306" s="268"/>
      <c r="BR306" s="268"/>
      <c r="BS306" s="268"/>
      <c r="BT306" s="268"/>
      <c r="BU306" s="268"/>
      <c r="BV306" s="268"/>
      <c r="BW306" s="268"/>
      <c r="BX306" s="268"/>
      <c r="BY306" s="268"/>
      <c r="BZ306" s="268"/>
      <c r="CA306" s="268"/>
      <c r="CB306" s="268"/>
      <c r="CC306" s="268"/>
      <c r="CD306" s="268"/>
      <c r="CE306" s="268"/>
      <c r="CF306" s="268"/>
      <c r="CG306" s="268"/>
      <c r="CH306" s="268"/>
      <c r="CI306" s="268"/>
      <c r="CJ306" s="268"/>
      <c r="CK306" s="268"/>
      <c r="CL306" s="268"/>
      <c r="CM306" s="268"/>
      <c r="CN306" s="268"/>
      <c r="CO306" s="268"/>
      <c r="CP306" s="268"/>
      <c r="CQ306" s="268"/>
      <c r="CR306" s="268"/>
      <c r="CS306" s="268"/>
      <c r="CT306" s="268"/>
      <c r="CU306" s="268"/>
      <c r="CV306" s="268"/>
      <c r="CW306" s="268"/>
      <c r="CX306" s="268"/>
      <c r="CY306" s="268"/>
      <c r="CZ306" s="268"/>
      <c r="DA306" s="268"/>
      <c r="DB306" s="268"/>
      <c r="DC306" s="268"/>
      <c r="DD306" s="268"/>
      <c r="DE306" s="268"/>
      <c r="DF306" s="268"/>
      <c r="DG306" s="268"/>
      <c r="DH306" s="268"/>
      <c r="DI306" s="268"/>
      <c r="DJ306" s="268"/>
      <c r="DK306" s="268"/>
      <c r="DL306" s="268"/>
      <c r="DM306" s="268"/>
      <c r="DN306" s="268"/>
      <c r="DO306" s="268"/>
      <c r="DP306" s="268"/>
      <c r="DQ306" s="268"/>
      <c r="DR306" s="268"/>
      <c r="DS306" s="268"/>
      <c r="DT306" s="268"/>
      <c r="DU306" s="268"/>
      <c r="DV306" s="268"/>
      <c r="DW306" s="268"/>
      <c r="DX306" s="268"/>
      <c r="DY306" s="268"/>
      <c r="DZ306" s="268"/>
      <c r="EA306" s="268"/>
      <c r="EB306" s="268"/>
      <c r="EC306" s="268"/>
      <c r="ED306" s="268"/>
      <c r="EE306" s="268"/>
      <c r="EF306" s="268"/>
      <c r="EG306" s="268"/>
      <c r="EH306" s="268"/>
      <c r="EI306" s="268"/>
      <c r="EJ306" s="268"/>
      <c r="EK306" s="268"/>
      <c r="EL306" s="268"/>
      <c r="EM306" s="268"/>
      <c r="EN306" s="268"/>
      <c r="EO306" s="268"/>
      <c r="EP306" s="268"/>
      <c r="EQ306" s="268"/>
      <c r="ER306" s="268"/>
      <c r="ES306" s="268"/>
      <c r="ET306" s="268"/>
      <c r="EU306" s="268"/>
      <c r="EV306" s="268"/>
      <c r="EW306" s="268"/>
      <c r="EX306" s="268"/>
      <c r="EY306" s="268"/>
      <c r="EZ306" s="268"/>
      <c r="FA306" s="268"/>
      <c r="FB306" s="268"/>
      <c r="FC306" s="268"/>
      <c r="FD306" s="268"/>
      <c r="FE306" s="268"/>
      <c r="FF306" s="268"/>
      <c r="FG306" s="268"/>
      <c r="FH306" s="268"/>
      <c r="FI306" s="268"/>
      <c r="FJ306" s="268"/>
      <c r="FK306" s="268"/>
      <c r="FL306" s="268"/>
      <c r="FM306" s="268"/>
      <c r="FN306" s="268"/>
      <c r="FO306" s="268"/>
      <c r="FP306" s="268"/>
      <c r="FQ306" s="268"/>
      <c r="FR306" s="268"/>
      <c r="FS306" s="268"/>
      <c r="FT306" s="268"/>
      <c r="FU306" s="268"/>
      <c r="FV306" s="268"/>
      <c r="FW306" s="268"/>
      <c r="FX306" s="268"/>
      <c r="FY306" s="268"/>
      <c r="FZ306" s="268"/>
      <c r="GA306" s="268"/>
      <c r="GB306" s="268"/>
      <c r="GC306" s="268"/>
      <c r="GD306" s="268"/>
      <c r="GE306" s="268"/>
      <c r="GF306" s="268"/>
      <c r="GG306" s="268"/>
      <c r="GH306" s="268"/>
      <c r="GI306" s="268"/>
      <c r="GJ306" s="268"/>
      <c r="GK306" s="268"/>
      <c r="GL306" s="268"/>
      <c r="GM306" s="268"/>
      <c r="GN306" s="268"/>
      <c r="GO306" s="268"/>
      <c r="GP306" s="268"/>
      <c r="GQ306" s="268"/>
      <c r="GR306" s="268"/>
      <c r="GS306" s="268"/>
      <c r="GT306" s="268"/>
      <c r="GU306" s="268"/>
      <c r="GV306" s="268"/>
      <c r="GW306" s="268"/>
      <c r="GX306" s="268"/>
      <c r="GY306" s="268"/>
      <c r="GZ306" s="268"/>
      <c r="HA306" s="268"/>
      <c r="HB306" s="268"/>
      <c r="HC306" s="268"/>
      <c r="HD306" s="268"/>
      <c r="HE306" s="268"/>
      <c r="HF306" s="268"/>
      <c r="HG306" s="268"/>
      <c r="HH306" s="268"/>
      <c r="HI306" s="268"/>
      <c r="HJ306" s="268"/>
      <c r="HK306" s="268"/>
      <c r="HL306" s="268"/>
      <c r="HM306" s="268"/>
      <c r="HN306" s="268"/>
      <c r="HO306" s="268"/>
      <c r="HP306" s="268"/>
      <c r="HQ306" s="268"/>
      <c r="HR306" s="268"/>
      <c r="HS306" s="268"/>
      <c r="HT306" s="268"/>
      <c r="HU306" s="268"/>
      <c r="HV306" s="268"/>
      <c r="HW306" s="268"/>
      <c r="HX306" s="268"/>
      <c r="HY306" s="268"/>
      <c r="HZ306" s="268"/>
      <c r="IA306" s="268"/>
      <c r="IB306" s="268"/>
      <c r="IC306" s="268"/>
      <c r="ID306" s="268"/>
      <c r="IE306" s="268"/>
      <c r="IF306" s="268"/>
      <c r="IG306" s="268"/>
      <c r="IH306" s="268"/>
      <c r="II306" s="268"/>
      <c r="IJ306" s="268"/>
      <c r="IK306" s="268"/>
      <c r="IL306" s="268"/>
      <c r="IM306" s="268"/>
      <c r="IN306" s="268"/>
      <c r="IO306" s="268"/>
      <c r="IP306" s="268"/>
      <c r="IQ306" s="268"/>
      <c r="IR306" s="268"/>
      <c r="IS306" s="268"/>
      <c r="IT306" s="268"/>
    </row>
    <row r="307" spans="1:254" s="269" customFormat="1" ht="20.25" customHeight="1" x14ac:dyDescent="0.3">
      <c r="A307" s="295"/>
      <c r="B307" s="914" t="s">
        <v>594</v>
      </c>
      <c r="C307" s="915"/>
      <c r="D307" s="915"/>
      <c r="E307" s="915"/>
      <c r="F307" s="915"/>
      <c r="G307" s="915"/>
      <c r="H307" s="279"/>
      <c r="I307" s="279"/>
      <c r="J307" s="565">
        <v>9</v>
      </c>
      <c r="K307" s="566"/>
      <c r="L307" s="304"/>
      <c r="M307" s="268"/>
      <c r="N307" s="268"/>
      <c r="O307" s="268"/>
      <c r="P307" s="268"/>
      <c r="Q307" s="268"/>
      <c r="R307" s="268"/>
      <c r="S307" s="268"/>
      <c r="T307" s="268"/>
      <c r="U307" s="268"/>
      <c r="V307" s="268"/>
      <c r="W307" s="268"/>
      <c r="X307" s="268"/>
      <c r="Y307" s="268"/>
      <c r="Z307" s="268"/>
      <c r="AA307" s="268"/>
      <c r="AB307" s="268"/>
      <c r="AC307" s="268"/>
      <c r="AD307" s="268"/>
      <c r="AE307" s="268"/>
      <c r="AF307" s="268"/>
      <c r="AG307" s="268"/>
      <c r="AH307" s="268"/>
      <c r="AI307" s="268"/>
      <c r="AJ307" s="268"/>
      <c r="AK307" s="268"/>
      <c r="AL307" s="268"/>
      <c r="AM307" s="268"/>
      <c r="AN307" s="268"/>
      <c r="AO307" s="268"/>
      <c r="AP307" s="268"/>
      <c r="AQ307" s="268"/>
      <c r="AR307" s="268"/>
      <c r="AS307" s="268"/>
      <c r="AT307" s="268"/>
      <c r="AU307" s="268"/>
      <c r="AV307" s="268"/>
      <c r="AW307" s="268"/>
      <c r="AX307" s="268"/>
      <c r="AY307" s="268"/>
      <c r="AZ307" s="268"/>
      <c r="BA307" s="268"/>
      <c r="BB307" s="268"/>
      <c r="BC307" s="268"/>
      <c r="BD307" s="268"/>
      <c r="BE307" s="268"/>
      <c r="BF307" s="268"/>
      <c r="BG307" s="268"/>
      <c r="BH307" s="268"/>
      <c r="BI307" s="268"/>
      <c r="BJ307" s="268"/>
      <c r="BK307" s="268"/>
      <c r="BL307" s="268"/>
      <c r="BM307" s="268"/>
      <c r="BN307" s="268"/>
      <c r="BO307" s="268"/>
      <c r="BP307" s="268"/>
      <c r="BQ307" s="268"/>
      <c r="BR307" s="268"/>
      <c r="BS307" s="268"/>
      <c r="BT307" s="268"/>
      <c r="BU307" s="268"/>
      <c r="BV307" s="268"/>
      <c r="BW307" s="268"/>
      <c r="BX307" s="268"/>
      <c r="BY307" s="268"/>
      <c r="BZ307" s="268"/>
      <c r="CA307" s="268"/>
      <c r="CB307" s="268"/>
      <c r="CC307" s="268"/>
      <c r="CD307" s="268"/>
      <c r="CE307" s="268"/>
      <c r="CF307" s="268"/>
      <c r="CG307" s="268"/>
      <c r="CH307" s="268"/>
      <c r="CI307" s="268"/>
      <c r="CJ307" s="268"/>
      <c r="CK307" s="268"/>
      <c r="CL307" s="268"/>
      <c r="CM307" s="268"/>
      <c r="CN307" s="268"/>
      <c r="CO307" s="268"/>
      <c r="CP307" s="268"/>
      <c r="CQ307" s="268"/>
      <c r="CR307" s="268"/>
      <c r="CS307" s="268"/>
      <c r="CT307" s="268"/>
      <c r="CU307" s="268"/>
      <c r="CV307" s="268"/>
      <c r="CW307" s="268"/>
      <c r="CX307" s="268"/>
      <c r="CY307" s="268"/>
      <c r="CZ307" s="268"/>
      <c r="DA307" s="268"/>
      <c r="DB307" s="268"/>
      <c r="DC307" s="268"/>
      <c r="DD307" s="268"/>
      <c r="DE307" s="268"/>
      <c r="DF307" s="268"/>
      <c r="DG307" s="268"/>
      <c r="DH307" s="268"/>
      <c r="DI307" s="268"/>
      <c r="DJ307" s="268"/>
      <c r="DK307" s="268"/>
      <c r="DL307" s="268"/>
      <c r="DM307" s="268"/>
      <c r="DN307" s="268"/>
      <c r="DO307" s="268"/>
      <c r="DP307" s="268"/>
      <c r="DQ307" s="268"/>
      <c r="DR307" s="268"/>
      <c r="DS307" s="268"/>
      <c r="DT307" s="268"/>
      <c r="DU307" s="268"/>
      <c r="DV307" s="268"/>
      <c r="DW307" s="268"/>
      <c r="DX307" s="268"/>
      <c r="DY307" s="268"/>
      <c r="DZ307" s="268"/>
      <c r="EA307" s="268"/>
      <c r="EB307" s="268"/>
      <c r="EC307" s="268"/>
      <c r="ED307" s="268"/>
      <c r="EE307" s="268"/>
      <c r="EF307" s="268"/>
      <c r="EG307" s="268"/>
      <c r="EH307" s="268"/>
      <c r="EI307" s="268"/>
      <c r="EJ307" s="268"/>
      <c r="EK307" s="268"/>
      <c r="EL307" s="268"/>
      <c r="EM307" s="268"/>
      <c r="EN307" s="268"/>
      <c r="EO307" s="268"/>
      <c r="EP307" s="268"/>
      <c r="EQ307" s="268"/>
      <c r="ER307" s="268"/>
      <c r="ES307" s="268"/>
      <c r="ET307" s="268"/>
      <c r="EU307" s="268"/>
      <c r="EV307" s="268"/>
      <c r="EW307" s="268"/>
      <c r="EX307" s="268"/>
      <c r="EY307" s="268"/>
      <c r="EZ307" s="268"/>
      <c r="FA307" s="268"/>
      <c r="FB307" s="268"/>
      <c r="FC307" s="268"/>
      <c r="FD307" s="268"/>
      <c r="FE307" s="268"/>
      <c r="FF307" s="268"/>
      <c r="FG307" s="268"/>
      <c r="FH307" s="268"/>
      <c r="FI307" s="268"/>
      <c r="FJ307" s="268"/>
      <c r="FK307" s="268"/>
      <c r="FL307" s="268"/>
      <c r="FM307" s="268"/>
      <c r="FN307" s="268"/>
      <c r="FO307" s="268"/>
      <c r="FP307" s="268"/>
      <c r="FQ307" s="268"/>
      <c r="FR307" s="268"/>
      <c r="FS307" s="268"/>
      <c r="FT307" s="268"/>
      <c r="FU307" s="268"/>
      <c r="FV307" s="268"/>
      <c r="FW307" s="268"/>
      <c r="FX307" s="268"/>
      <c r="FY307" s="268"/>
      <c r="FZ307" s="268"/>
      <c r="GA307" s="268"/>
      <c r="GB307" s="268"/>
      <c r="GC307" s="268"/>
      <c r="GD307" s="268"/>
      <c r="GE307" s="268"/>
      <c r="GF307" s="268"/>
      <c r="GG307" s="268"/>
      <c r="GH307" s="268"/>
      <c r="GI307" s="268"/>
      <c r="GJ307" s="268"/>
      <c r="GK307" s="268"/>
      <c r="GL307" s="268"/>
      <c r="GM307" s="268"/>
      <c r="GN307" s="268"/>
      <c r="GO307" s="268"/>
      <c r="GP307" s="268"/>
      <c r="GQ307" s="268"/>
      <c r="GR307" s="268"/>
      <c r="GS307" s="268"/>
      <c r="GT307" s="268"/>
      <c r="GU307" s="268"/>
      <c r="GV307" s="268"/>
      <c r="GW307" s="268"/>
      <c r="GX307" s="268"/>
      <c r="GY307" s="268"/>
      <c r="GZ307" s="268"/>
      <c r="HA307" s="268"/>
      <c r="HB307" s="268"/>
      <c r="HC307" s="268"/>
      <c r="HD307" s="268"/>
      <c r="HE307" s="268"/>
      <c r="HF307" s="268"/>
      <c r="HG307" s="268"/>
      <c r="HH307" s="268"/>
      <c r="HI307" s="268"/>
      <c r="HJ307" s="268"/>
      <c r="HK307" s="268"/>
      <c r="HL307" s="268"/>
      <c r="HM307" s="268"/>
      <c r="HN307" s="268"/>
      <c r="HO307" s="268"/>
      <c r="HP307" s="268"/>
      <c r="HQ307" s="268"/>
      <c r="HR307" s="268"/>
      <c r="HS307" s="268"/>
      <c r="HT307" s="268"/>
      <c r="HU307" s="268"/>
      <c r="HV307" s="268"/>
      <c r="HW307" s="268"/>
      <c r="HX307" s="268"/>
      <c r="HY307" s="268"/>
      <c r="HZ307" s="268"/>
      <c r="IA307" s="268"/>
      <c r="IB307" s="268"/>
      <c r="IC307" s="268"/>
      <c r="ID307" s="268"/>
      <c r="IE307" s="268"/>
      <c r="IF307" s="268"/>
      <c r="IG307" s="268"/>
      <c r="IH307" s="268"/>
      <c r="II307" s="268"/>
      <c r="IJ307" s="268"/>
      <c r="IK307" s="268"/>
      <c r="IL307" s="268"/>
      <c r="IM307" s="268"/>
      <c r="IN307" s="268"/>
      <c r="IO307" s="268"/>
      <c r="IP307" s="268"/>
      <c r="IQ307" s="268"/>
      <c r="IR307" s="268"/>
      <c r="IS307" s="268"/>
      <c r="IT307" s="268"/>
    </row>
    <row r="308" spans="1:254" s="269" customFormat="1" ht="20.25" customHeight="1" x14ac:dyDescent="0.3">
      <c r="A308" s="295"/>
      <c r="B308" s="533" t="s">
        <v>484</v>
      </c>
      <c r="C308" s="534"/>
      <c r="D308" s="534"/>
      <c r="E308" s="534"/>
      <c r="F308" s="534"/>
      <c r="G308" s="535"/>
      <c r="H308" s="279"/>
      <c r="I308" s="279"/>
      <c r="J308" s="565">
        <v>1</v>
      </c>
      <c r="K308" s="566"/>
      <c r="L308" s="304"/>
      <c r="M308" s="268"/>
      <c r="N308" s="268"/>
      <c r="O308" s="268"/>
      <c r="P308" s="268"/>
      <c r="Q308" s="268"/>
      <c r="R308" s="268"/>
      <c r="S308" s="268"/>
      <c r="T308" s="268"/>
      <c r="U308" s="268"/>
      <c r="V308" s="268"/>
      <c r="W308" s="268"/>
      <c r="X308" s="268"/>
      <c r="Y308" s="268"/>
      <c r="Z308" s="268"/>
      <c r="AA308" s="268"/>
      <c r="AB308" s="268"/>
      <c r="AC308" s="268"/>
      <c r="AD308" s="268"/>
      <c r="AE308" s="268"/>
      <c r="AF308" s="268"/>
      <c r="AG308" s="268"/>
      <c r="AH308" s="268"/>
      <c r="AI308" s="268"/>
      <c r="AJ308" s="268"/>
      <c r="AK308" s="268"/>
      <c r="AL308" s="268"/>
      <c r="AM308" s="268"/>
      <c r="AN308" s="268"/>
      <c r="AO308" s="268"/>
      <c r="AP308" s="268"/>
      <c r="AQ308" s="268"/>
      <c r="AR308" s="268"/>
      <c r="AS308" s="268"/>
      <c r="AT308" s="268"/>
      <c r="AU308" s="268"/>
      <c r="AV308" s="268"/>
      <c r="AW308" s="268"/>
      <c r="AX308" s="268"/>
      <c r="AY308" s="268"/>
      <c r="AZ308" s="268"/>
      <c r="BA308" s="268"/>
      <c r="BB308" s="268"/>
      <c r="BC308" s="268"/>
      <c r="BD308" s="268"/>
      <c r="BE308" s="268"/>
      <c r="BF308" s="268"/>
      <c r="BG308" s="268"/>
      <c r="BH308" s="268"/>
      <c r="BI308" s="268"/>
      <c r="BJ308" s="268"/>
      <c r="BK308" s="268"/>
      <c r="BL308" s="268"/>
      <c r="BM308" s="268"/>
      <c r="BN308" s="268"/>
      <c r="BO308" s="268"/>
      <c r="BP308" s="268"/>
      <c r="BQ308" s="268"/>
      <c r="BR308" s="268"/>
      <c r="BS308" s="268"/>
      <c r="BT308" s="268"/>
      <c r="BU308" s="268"/>
      <c r="BV308" s="268"/>
      <c r="BW308" s="268"/>
      <c r="BX308" s="268"/>
      <c r="BY308" s="268"/>
      <c r="BZ308" s="268"/>
      <c r="CA308" s="268"/>
      <c r="CB308" s="268"/>
      <c r="CC308" s="268"/>
      <c r="CD308" s="268"/>
      <c r="CE308" s="268"/>
      <c r="CF308" s="268"/>
      <c r="CG308" s="268"/>
      <c r="CH308" s="268"/>
      <c r="CI308" s="268"/>
      <c r="CJ308" s="268"/>
      <c r="CK308" s="268"/>
      <c r="CL308" s="268"/>
      <c r="CM308" s="268"/>
      <c r="CN308" s="268"/>
      <c r="CO308" s="268"/>
      <c r="CP308" s="268"/>
      <c r="CQ308" s="268"/>
      <c r="CR308" s="268"/>
      <c r="CS308" s="268"/>
      <c r="CT308" s="268"/>
      <c r="CU308" s="268"/>
      <c r="CV308" s="268"/>
      <c r="CW308" s="268"/>
      <c r="CX308" s="268"/>
      <c r="CY308" s="268"/>
      <c r="CZ308" s="268"/>
      <c r="DA308" s="268"/>
      <c r="DB308" s="268"/>
      <c r="DC308" s="268"/>
      <c r="DD308" s="268"/>
      <c r="DE308" s="268"/>
      <c r="DF308" s="268"/>
      <c r="DG308" s="268"/>
      <c r="DH308" s="268"/>
      <c r="DI308" s="268"/>
      <c r="DJ308" s="268"/>
      <c r="DK308" s="268"/>
      <c r="DL308" s="268"/>
      <c r="DM308" s="268"/>
      <c r="DN308" s="268"/>
      <c r="DO308" s="268"/>
      <c r="DP308" s="268"/>
      <c r="DQ308" s="268"/>
      <c r="DR308" s="268"/>
      <c r="DS308" s="268"/>
      <c r="DT308" s="268"/>
      <c r="DU308" s="268"/>
      <c r="DV308" s="268"/>
      <c r="DW308" s="268"/>
      <c r="DX308" s="268"/>
      <c r="DY308" s="268"/>
      <c r="DZ308" s="268"/>
      <c r="EA308" s="268"/>
      <c r="EB308" s="268"/>
      <c r="EC308" s="268"/>
      <c r="ED308" s="268"/>
      <c r="EE308" s="268"/>
      <c r="EF308" s="268"/>
      <c r="EG308" s="268"/>
      <c r="EH308" s="268"/>
      <c r="EI308" s="268"/>
      <c r="EJ308" s="268"/>
      <c r="EK308" s="268"/>
      <c r="EL308" s="268"/>
      <c r="EM308" s="268"/>
      <c r="EN308" s="268"/>
      <c r="EO308" s="268"/>
      <c r="EP308" s="268"/>
      <c r="EQ308" s="268"/>
      <c r="ER308" s="268"/>
      <c r="ES308" s="268"/>
      <c r="ET308" s="268"/>
      <c r="EU308" s="268"/>
      <c r="EV308" s="268"/>
      <c r="EW308" s="268"/>
      <c r="EX308" s="268"/>
      <c r="EY308" s="268"/>
      <c r="EZ308" s="268"/>
      <c r="FA308" s="268"/>
      <c r="FB308" s="268"/>
      <c r="FC308" s="268"/>
      <c r="FD308" s="268"/>
      <c r="FE308" s="268"/>
      <c r="FF308" s="268"/>
      <c r="FG308" s="268"/>
      <c r="FH308" s="268"/>
      <c r="FI308" s="268"/>
      <c r="FJ308" s="268"/>
      <c r="FK308" s="268"/>
      <c r="FL308" s="268"/>
      <c r="FM308" s="268"/>
      <c r="FN308" s="268"/>
      <c r="FO308" s="268"/>
      <c r="FP308" s="268"/>
      <c r="FQ308" s="268"/>
      <c r="FR308" s="268"/>
      <c r="FS308" s="268"/>
      <c r="FT308" s="268"/>
      <c r="FU308" s="268"/>
      <c r="FV308" s="268"/>
      <c r="FW308" s="268"/>
      <c r="FX308" s="268"/>
      <c r="FY308" s="268"/>
      <c r="FZ308" s="268"/>
      <c r="GA308" s="268"/>
      <c r="GB308" s="268"/>
      <c r="GC308" s="268"/>
      <c r="GD308" s="268"/>
      <c r="GE308" s="268"/>
      <c r="GF308" s="268"/>
      <c r="GG308" s="268"/>
      <c r="GH308" s="268"/>
      <c r="GI308" s="268"/>
      <c r="GJ308" s="268"/>
      <c r="GK308" s="268"/>
      <c r="GL308" s="268"/>
      <c r="GM308" s="268"/>
      <c r="GN308" s="268"/>
      <c r="GO308" s="268"/>
      <c r="GP308" s="268"/>
      <c r="GQ308" s="268"/>
      <c r="GR308" s="268"/>
      <c r="GS308" s="268"/>
      <c r="GT308" s="268"/>
      <c r="GU308" s="268"/>
      <c r="GV308" s="268"/>
      <c r="GW308" s="268"/>
      <c r="GX308" s="268"/>
      <c r="GY308" s="268"/>
      <c r="GZ308" s="268"/>
      <c r="HA308" s="268"/>
      <c r="HB308" s="268"/>
      <c r="HC308" s="268"/>
      <c r="HD308" s="268"/>
      <c r="HE308" s="268"/>
      <c r="HF308" s="268"/>
      <c r="HG308" s="268"/>
      <c r="HH308" s="268"/>
      <c r="HI308" s="268"/>
      <c r="HJ308" s="268"/>
      <c r="HK308" s="268"/>
      <c r="HL308" s="268"/>
      <c r="HM308" s="268"/>
      <c r="HN308" s="268"/>
      <c r="HO308" s="268"/>
      <c r="HP308" s="268"/>
      <c r="HQ308" s="268"/>
      <c r="HR308" s="268"/>
      <c r="HS308" s="268"/>
      <c r="HT308" s="268"/>
      <c r="HU308" s="268"/>
      <c r="HV308" s="268"/>
      <c r="HW308" s="268"/>
      <c r="HX308" s="268"/>
      <c r="HY308" s="268"/>
      <c r="HZ308" s="268"/>
      <c r="IA308" s="268"/>
      <c r="IB308" s="268"/>
      <c r="IC308" s="268"/>
      <c r="ID308" s="268"/>
      <c r="IE308" s="268"/>
      <c r="IF308" s="268"/>
      <c r="IG308" s="268"/>
      <c r="IH308" s="268"/>
      <c r="II308" s="268"/>
      <c r="IJ308" s="268"/>
      <c r="IK308" s="268"/>
      <c r="IL308" s="268"/>
      <c r="IM308" s="268"/>
      <c r="IN308" s="268"/>
      <c r="IO308" s="268"/>
      <c r="IP308" s="268"/>
      <c r="IQ308" s="268"/>
      <c r="IR308" s="268"/>
      <c r="IS308" s="268"/>
      <c r="IT308" s="268"/>
    </row>
    <row r="309" spans="1:254" s="269" customFormat="1" ht="20.25" customHeight="1" x14ac:dyDescent="0.3">
      <c r="A309" s="295"/>
      <c r="B309" s="533" t="s">
        <v>485</v>
      </c>
      <c r="C309" s="534"/>
      <c r="D309" s="534"/>
      <c r="E309" s="534"/>
      <c r="F309" s="534"/>
      <c r="G309" s="535"/>
      <c r="H309" s="279"/>
      <c r="I309" s="279"/>
      <c r="J309" s="565">
        <v>1</v>
      </c>
      <c r="K309" s="566"/>
      <c r="L309" s="304"/>
      <c r="M309" s="268"/>
      <c r="N309" s="268"/>
      <c r="O309" s="268"/>
      <c r="P309" s="268"/>
      <c r="Q309" s="268"/>
      <c r="R309" s="268"/>
      <c r="S309" s="268"/>
      <c r="T309" s="268"/>
      <c r="U309" s="268"/>
      <c r="V309" s="268"/>
      <c r="W309" s="268"/>
      <c r="X309" s="268"/>
      <c r="Y309" s="268"/>
      <c r="Z309" s="268"/>
      <c r="AA309" s="268"/>
      <c r="AB309" s="268"/>
      <c r="AC309" s="268"/>
      <c r="AD309" s="268"/>
      <c r="AE309" s="268"/>
      <c r="AF309" s="268"/>
      <c r="AG309" s="268"/>
      <c r="AH309" s="268"/>
      <c r="AI309" s="268"/>
      <c r="AJ309" s="268"/>
      <c r="AK309" s="268"/>
      <c r="AL309" s="268"/>
      <c r="AM309" s="268"/>
      <c r="AN309" s="268"/>
      <c r="AO309" s="268"/>
      <c r="AP309" s="268"/>
      <c r="AQ309" s="268"/>
      <c r="AR309" s="268"/>
      <c r="AS309" s="268"/>
      <c r="AT309" s="268"/>
      <c r="AU309" s="268"/>
      <c r="AV309" s="268"/>
      <c r="AW309" s="268"/>
      <c r="AX309" s="268"/>
      <c r="AY309" s="268"/>
      <c r="AZ309" s="268"/>
      <c r="BA309" s="268"/>
      <c r="BB309" s="268"/>
      <c r="BC309" s="268"/>
      <c r="BD309" s="268"/>
      <c r="BE309" s="268"/>
      <c r="BF309" s="268"/>
      <c r="BG309" s="268"/>
      <c r="BH309" s="268"/>
      <c r="BI309" s="268"/>
      <c r="BJ309" s="268"/>
      <c r="BK309" s="268"/>
      <c r="BL309" s="268"/>
      <c r="BM309" s="268"/>
      <c r="BN309" s="268"/>
      <c r="BO309" s="268"/>
      <c r="BP309" s="268"/>
      <c r="BQ309" s="268"/>
      <c r="BR309" s="268"/>
      <c r="BS309" s="268"/>
      <c r="BT309" s="268"/>
      <c r="BU309" s="268"/>
      <c r="BV309" s="268"/>
      <c r="BW309" s="268"/>
      <c r="BX309" s="268"/>
      <c r="BY309" s="268"/>
      <c r="BZ309" s="268"/>
      <c r="CA309" s="268"/>
      <c r="CB309" s="268"/>
      <c r="CC309" s="268"/>
      <c r="CD309" s="268"/>
      <c r="CE309" s="268"/>
      <c r="CF309" s="268"/>
      <c r="CG309" s="268"/>
      <c r="CH309" s="268"/>
      <c r="CI309" s="268"/>
      <c r="CJ309" s="268"/>
      <c r="CK309" s="268"/>
      <c r="CL309" s="268"/>
      <c r="CM309" s="268"/>
      <c r="CN309" s="268"/>
      <c r="CO309" s="268"/>
      <c r="CP309" s="268"/>
      <c r="CQ309" s="268"/>
      <c r="CR309" s="268"/>
      <c r="CS309" s="268"/>
      <c r="CT309" s="268"/>
      <c r="CU309" s="268"/>
      <c r="CV309" s="268"/>
      <c r="CW309" s="268"/>
      <c r="CX309" s="268"/>
      <c r="CY309" s="268"/>
      <c r="CZ309" s="268"/>
      <c r="DA309" s="268"/>
      <c r="DB309" s="268"/>
      <c r="DC309" s="268"/>
      <c r="DD309" s="268"/>
      <c r="DE309" s="268"/>
      <c r="DF309" s="268"/>
      <c r="DG309" s="268"/>
      <c r="DH309" s="268"/>
      <c r="DI309" s="268"/>
      <c r="DJ309" s="268"/>
      <c r="DK309" s="268"/>
      <c r="DL309" s="268"/>
      <c r="DM309" s="268"/>
      <c r="DN309" s="268"/>
      <c r="DO309" s="268"/>
      <c r="DP309" s="268"/>
      <c r="DQ309" s="268"/>
      <c r="DR309" s="268"/>
      <c r="DS309" s="268"/>
      <c r="DT309" s="268"/>
      <c r="DU309" s="268"/>
      <c r="DV309" s="268"/>
      <c r="DW309" s="268"/>
      <c r="DX309" s="268"/>
      <c r="DY309" s="268"/>
      <c r="DZ309" s="268"/>
      <c r="EA309" s="268"/>
      <c r="EB309" s="268"/>
      <c r="EC309" s="268"/>
      <c r="ED309" s="268"/>
      <c r="EE309" s="268"/>
      <c r="EF309" s="268"/>
      <c r="EG309" s="268"/>
      <c r="EH309" s="268"/>
      <c r="EI309" s="268"/>
      <c r="EJ309" s="268"/>
      <c r="EK309" s="268"/>
      <c r="EL309" s="268"/>
      <c r="EM309" s="268"/>
      <c r="EN309" s="268"/>
      <c r="EO309" s="268"/>
      <c r="EP309" s="268"/>
      <c r="EQ309" s="268"/>
      <c r="ER309" s="268"/>
      <c r="ES309" s="268"/>
      <c r="ET309" s="268"/>
      <c r="EU309" s="268"/>
      <c r="EV309" s="268"/>
      <c r="EW309" s="268"/>
      <c r="EX309" s="268"/>
      <c r="EY309" s="268"/>
      <c r="EZ309" s="268"/>
      <c r="FA309" s="268"/>
      <c r="FB309" s="268"/>
      <c r="FC309" s="268"/>
      <c r="FD309" s="268"/>
      <c r="FE309" s="268"/>
      <c r="FF309" s="268"/>
      <c r="FG309" s="268"/>
      <c r="FH309" s="268"/>
      <c r="FI309" s="268"/>
      <c r="FJ309" s="268"/>
      <c r="FK309" s="268"/>
      <c r="FL309" s="268"/>
      <c r="FM309" s="268"/>
      <c r="FN309" s="268"/>
      <c r="FO309" s="268"/>
      <c r="FP309" s="268"/>
      <c r="FQ309" s="268"/>
      <c r="FR309" s="268"/>
      <c r="FS309" s="268"/>
      <c r="FT309" s="268"/>
      <c r="FU309" s="268"/>
      <c r="FV309" s="268"/>
      <c r="FW309" s="268"/>
      <c r="FX309" s="268"/>
      <c r="FY309" s="268"/>
      <c r="FZ309" s="268"/>
      <c r="GA309" s="268"/>
      <c r="GB309" s="268"/>
      <c r="GC309" s="268"/>
      <c r="GD309" s="268"/>
      <c r="GE309" s="268"/>
      <c r="GF309" s="268"/>
      <c r="GG309" s="268"/>
      <c r="GH309" s="268"/>
      <c r="GI309" s="268"/>
      <c r="GJ309" s="268"/>
      <c r="GK309" s="268"/>
      <c r="GL309" s="268"/>
      <c r="GM309" s="268"/>
      <c r="GN309" s="268"/>
      <c r="GO309" s="268"/>
      <c r="GP309" s="268"/>
      <c r="GQ309" s="268"/>
      <c r="GR309" s="268"/>
      <c r="GS309" s="268"/>
      <c r="GT309" s="268"/>
      <c r="GU309" s="268"/>
      <c r="GV309" s="268"/>
      <c r="GW309" s="268"/>
      <c r="GX309" s="268"/>
      <c r="GY309" s="268"/>
      <c r="GZ309" s="268"/>
      <c r="HA309" s="268"/>
      <c r="HB309" s="268"/>
      <c r="HC309" s="268"/>
      <c r="HD309" s="268"/>
      <c r="HE309" s="268"/>
      <c r="HF309" s="268"/>
      <c r="HG309" s="268"/>
      <c r="HH309" s="268"/>
      <c r="HI309" s="268"/>
      <c r="HJ309" s="268"/>
      <c r="HK309" s="268"/>
      <c r="HL309" s="268"/>
      <c r="HM309" s="268"/>
      <c r="HN309" s="268"/>
      <c r="HO309" s="268"/>
      <c r="HP309" s="268"/>
      <c r="HQ309" s="268"/>
      <c r="HR309" s="268"/>
      <c r="HS309" s="268"/>
      <c r="HT309" s="268"/>
      <c r="HU309" s="268"/>
      <c r="HV309" s="268"/>
      <c r="HW309" s="268"/>
      <c r="HX309" s="268"/>
      <c r="HY309" s="268"/>
      <c r="HZ309" s="268"/>
      <c r="IA309" s="268"/>
      <c r="IB309" s="268"/>
      <c r="IC309" s="268"/>
      <c r="ID309" s="268"/>
      <c r="IE309" s="268"/>
      <c r="IF309" s="268"/>
      <c r="IG309" s="268"/>
      <c r="IH309" s="268"/>
      <c r="II309" s="268"/>
      <c r="IJ309" s="268"/>
      <c r="IK309" s="268"/>
      <c r="IL309" s="268"/>
      <c r="IM309" s="268"/>
      <c r="IN309" s="268"/>
      <c r="IO309" s="268"/>
      <c r="IP309" s="268"/>
      <c r="IQ309" s="268"/>
      <c r="IR309" s="268"/>
      <c r="IS309" s="268"/>
      <c r="IT309" s="268"/>
    </row>
    <row r="310" spans="1:254" s="269" customFormat="1" ht="20.25" customHeight="1" x14ac:dyDescent="0.3">
      <c r="A310" s="295"/>
      <c r="B310" s="533" t="s">
        <v>486</v>
      </c>
      <c r="C310" s="534"/>
      <c r="D310" s="534"/>
      <c r="E310" s="534"/>
      <c r="F310" s="534"/>
      <c r="G310" s="535"/>
      <c r="H310" s="279"/>
      <c r="I310" s="279"/>
      <c r="J310" s="565">
        <v>1</v>
      </c>
      <c r="K310" s="566"/>
      <c r="L310" s="304"/>
      <c r="M310" s="268"/>
      <c r="N310" s="268"/>
      <c r="O310" s="268"/>
      <c r="P310" s="268"/>
      <c r="Q310" s="268"/>
      <c r="R310" s="268"/>
      <c r="S310" s="268"/>
      <c r="T310" s="268"/>
      <c r="U310" s="268"/>
      <c r="V310" s="268"/>
      <c r="W310" s="268"/>
      <c r="X310" s="268"/>
      <c r="Y310" s="268"/>
      <c r="Z310" s="268"/>
      <c r="AA310" s="268"/>
      <c r="AB310" s="268"/>
      <c r="AC310" s="268"/>
      <c r="AD310" s="268"/>
      <c r="AE310" s="268"/>
      <c r="AF310" s="268"/>
      <c r="AG310" s="268"/>
      <c r="AH310" s="268"/>
      <c r="AI310" s="268"/>
      <c r="AJ310" s="268"/>
      <c r="AK310" s="268"/>
      <c r="AL310" s="268"/>
      <c r="AM310" s="268"/>
      <c r="AN310" s="268"/>
      <c r="AO310" s="268"/>
      <c r="AP310" s="268"/>
      <c r="AQ310" s="268"/>
      <c r="AR310" s="268"/>
      <c r="AS310" s="268"/>
      <c r="AT310" s="268"/>
      <c r="AU310" s="268"/>
      <c r="AV310" s="268"/>
      <c r="AW310" s="268"/>
      <c r="AX310" s="268"/>
      <c r="AY310" s="268"/>
      <c r="AZ310" s="268"/>
      <c r="BA310" s="268"/>
      <c r="BB310" s="268"/>
      <c r="BC310" s="268"/>
      <c r="BD310" s="268"/>
      <c r="BE310" s="268"/>
      <c r="BF310" s="268"/>
      <c r="BG310" s="268"/>
      <c r="BH310" s="268"/>
      <c r="BI310" s="268"/>
      <c r="BJ310" s="268"/>
      <c r="BK310" s="268"/>
      <c r="BL310" s="268"/>
      <c r="BM310" s="268"/>
      <c r="BN310" s="268"/>
      <c r="BO310" s="268"/>
      <c r="BP310" s="268"/>
      <c r="BQ310" s="268"/>
      <c r="BR310" s="268"/>
      <c r="BS310" s="268"/>
      <c r="BT310" s="268"/>
      <c r="BU310" s="268"/>
      <c r="BV310" s="268"/>
      <c r="BW310" s="268"/>
      <c r="BX310" s="268"/>
      <c r="BY310" s="268"/>
      <c r="BZ310" s="268"/>
      <c r="CA310" s="268"/>
      <c r="CB310" s="268"/>
      <c r="CC310" s="268"/>
      <c r="CD310" s="268"/>
      <c r="CE310" s="268"/>
      <c r="CF310" s="268"/>
      <c r="CG310" s="268"/>
      <c r="CH310" s="268"/>
      <c r="CI310" s="268"/>
      <c r="CJ310" s="268"/>
      <c r="CK310" s="268"/>
      <c r="CL310" s="268"/>
      <c r="CM310" s="268"/>
      <c r="CN310" s="268"/>
      <c r="CO310" s="268"/>
      <c r="CP310" s="268"/>
      <c r="CQ310" s="268"/>
      <c r="CR310" s="268"/>
      <c r="CS310" s="268"/>
      <c r="CT310" s="268"/>
      <c r="CU310" s="268"/>
      <c r="CV310" s="268"/>
      <c r="CW310" s="268"/>
      <c r="CX310" s="268"/>
      <c r="CY310" s="268"/>
      <c r="CZ310" s="268"/>
      <c r="DA310" s="268"/>
      <c r="DB310" s="268"/>
      <c r="DC310" s="268"/>
      <c r="DD310" s="268"/>
      <c r="DE310" s="268"/>
      <c r="DF310" s="268"/>
      <c r="DG310" s="268"/>
      <c r="DH310" s="268"/>
      <c r="DI310" s="268"/>
      <c r="DJ310" s="268"/>
      <c r="DK310" s="268"/>
      <c r="DL310" s="268"/>
      <c r="DM310" s="268"/>
      <c r="DN310" s="268"/>
      <c r="DO310" s="268"/>
      <c r="DP310" s="268"/>
      <c r="DQ310" s="268"/>
      <c r="DR310" s="268"/>
      <c r="DS310" s="268"/>
      <c r="DT310" s="268"/>
      <c r="DU310" s="268"/>
      <c r="DV310" s="268"/>
      <c r="DW310" s="268"/>
      <c r="DX310" s="268"/>
      <c r="DY310" s="268"/>
      <c r="DZ310" s="268"/>
      <c r="EA310" s="268"/>
      <c r="EB310" s="268"/>
      <c r="EC310" s="268"/>
      <c r="ED310" s="268"/>
      <c r="EE310" s="268"/>
      <c r="EF310" s="268"/>
      <c r="EG310" s="268"/>
      <c r="EH310" s="268"/>
      <c r="EI310" s="268"/>
      <c r="EJ310" s="268"/>
      <c r="EK310" s="268"/>
      <c r="EL310" s="268"/>
      <c r="EM310" s="268"/>
      <c r="EN310" s="268"/>
      <c r="EO310" s="268"/>
      <c r="EP310" s="268"/>
      <c r="EQ310" s="268"/>
      <c r="ER310" s="268"/>
      <c r="ES310" s="268"/>
      <c r="ET310" s="268"/>
      <c r="EU310" s="268"/>
      <c r="EV310" s="268"/>
      <c r="EW310" s="268"/>
      <c r="EX310" s="268"/>
      <c r="EY310" s="268"/>
      <c r="EZ310" s="268"/>
      <c r="FA310" s="268"/>
      <c r="FB310" s="268"/>
      <c r="FC310" s="268"/>
      <c r="FD310" s="268"/>
      <c r="FE310" s="268"/>
      <c r="FF310" s="268"/>
      <c r="FG310" s="268"/>
      <c r="FH310" s="268"/>
      <c r="FI310" s="268"/>
      <c r="FJ310" s="268"/>
      <c r="FK310" s="268"/>
      <c r="FL310" s="268"/>
      <c r="FM310" s="268"/>
      <c r="FN310" s="268"/>
      <c r="FO310" s="268"/>
      <c r="FP310" s="268"/>
      <c r="FQ310" s="268"/>
      <c r="FR310" s="268"/>
      <c r="FS310" s="268"/>
      <c r="FT310" s="268"/>
      <c r="FU310" s="268"/>
      <c r="FV310" s="268"/>
      <c r="FW310" s="268"/>
      <c r="FX310" s="268"/>
      <c r="FY310" s="268"/>
      <c r="FZ310" s="268"/>
      <c r="GA310" s="268"/>
      <c r="GB310" s="268"/>
      <c r="GC310" s="268"/>
      <c r="GD310" s="268"/>
      <c r="GE310" s="268"/>
      <c r="GF310" s="268"/>
      <c r="GG310" s="268"/>
      <c r="GH310" s="268"/>
      <c r="GI310" s="268"/>
      <c r="GJ310" s="268"/>
      <c r="GK310" s="268"/>
      <c r="GL310" s="268"/>
      <c r="GM310" s="268"/>
      <c r="GN310" s="268"/>
      <c r="GO310" s="268"/>
      <c r="GP310" s="268"/>
      <c r="GQ310" s="268"/>
      <c r="GR310" s="268"/>
      <c r="GS310" s="268"/>
      <c r="GT310" s="268"/>
      <c r="GU310" s="268"/>
      <c r="GV310" s="268"/>
      <c r="GW310" s="268"/>
      <c r="GX310" s="268"/>
      <c r="GY310" s="268"/>
      <c r="GZ310" s="268"/>
      <c r="HA310" s="268"/>
      <c r="HB310" s="268"/>
      <c r="HC310" s="268"/>
      <c r="HD310" s="268"/>
      <c r="HE310" s="268"/>
      <c r="HF310" s="268"/>
      <c r="HG310" s="268"/>
      <c r="HH310" s="268"/>
      <c r="HI310" s="268"/>
      <c r="HJ310" s="268"/>
      <c r="HK310" s="268"/>
      <c r="HL310" s="268"/>
      <c r="HM310" s="268"/>
      <c r="HN310" s="268"/>
      <c r="HO310" s="268"/>
      <c r="HP310" s="268"/>
      <c r="HQ310" s="268"/>
      <c r="HR310" s="268"/>
      <c r="HS310" s="268"/>
      <c r="HT310" s="268"/>
      <c r="HU310" s="268"/>
      <c r="HV310" s="268"/>
      <c r="HW310" s="268"/>
      <c r="HX310" s="268"/>
      <c r="HY310" s="268"/>
      <c r="HZ310" s="268"/>
      <c r="IA310" s="268"/>
      <c r="IB310" s="268"/>
      <c r="IC310" s="268"/>
      <c r="ID310" s="268"/>
      <c r="IE310" s="268"/>
      <c r="IF310" s="268"/>
      <c r="IG310" s="268"/>
      <c r="IH310" s="268"/>
      <c r="II310" s="268"/>
      <c r="IJ310" s="268"/>
      <c r="IK310" s="268"/>
      <c r="IL310" s="268"/>
      <c r="IM310" s="268"/>
      <c r="IN310" s="268"/>
      <c r="IO310" s="268"/>
      <c r="IP310" s="268"/>
      <c r="IQ310" s="268"/>
      <c r="IR310" s="268"/>
      <c r="IS310" s="268"/>
      <c r="IT310" s="268"/>
    </row>
    <row r="311" spans="1:254" s="269" customFormat="1" ht="20.25" customHeight="1" x14ac:dyDescent="0.3">
      <c r="A311" s="295"/>
      <c r="B311" s="533" t="s">
        <v>487</v>
      </c>
      <c r="C311" s="534"/>
      <c r="D311" s="534"/>
      <c r="E311" s="534"/>
      <c r="F311" s="534"/>
      <c r="G311" s="535"/>
      <c r="H311" s="279"/>
      <c r="I311" s="279"/>
      <c r="J311" s="565">
        <v>1</v>
      </c>
      <c r="K311" s="566"/>
      <c r="L311" s="304"/>
      <c r="M311" s="268"/>
      <c r="N311" s="268"/>
      <c r="O311" s="268"/>
      <c r="P311" s="268"/>
      <c r="Q311" s="268"/>
      <c r="R311" s="268"/>
      <c r="S311" s="268"/>
      <c r="T311" s="268"/>
      <c r="U311" s="268"/>
      <c r="V311" s="268"/>
      <c r="W311" s="268"/>
      <c r="X311" s="268"/>
      <c r="Y311" s="268"/>
      <c r="Z311" s="268"/>
      <c r="AA311" s="268"/>
      <c r="AB311" s="268"/>
      <c r="AC311" s="268"/>
      <c r="AD311" s="268"/>
      <c r="AE311" s="268"/>
      <c r="AF311" s="268"/>
      <c r="AG311" s="268"/>
      <c r="AH311" s="268"/>
      <c r="AI311" s="268"/>
      <c r="AJ311" s="268"/>
      <c r="AK311" s="268"/>
      <c r="AL311" s="268"/>
      <c r="AM311" s="268"/>
      <c r="AN311" s="268"/>
      <c r="AO311" s="268"/>
      <c r="AP311" s="268"/>
      <c r="AQ311" s="268"/>
      <c r="AR311" s="268"/>
      <c r="AS311" s="268"/>
      <c r="AT311" s="268"/>
      <c r="AU311" s="268"/>
      <c r="AV311" s="268"/>
      <c r="AW311" s="268"/>
      <c r="AX311" s="268"/>
      <c r="AY311" s="268"/>
      <c r="AZ311" s="268"/>
      <c r="BA311" s="268"/>
      <c r="BB311" s="268"/>
      <c r="BC311" s="268"/>
      <c r="BD311" s="268"/>
      <c r="BE311" s="268"/>
      <c r="BF311" s="268"/>
      <c r="BG311" s="268"/>
      <c r="BH311" s="268"/>
      <c r="BI311" s="268"/>
      <c r="BJ311" s="268"/>
      <c r="BK311" s="268"/>
      <c r="BL311" s="268"/>
      <c r="BM311" s="268"/>
      <c r="BN311" s="268"/>
      <c r="BO311" s="268"/>
      <c r="BP311" s="268"/>
      <c r="BQ311" s="268"/>
      <c r="BR311" s="268"/>
      <c r="BS311" s="268"/>
      <c r="BT311" s="268"/>
      <c r="BU311" s="268"/>
      <c r="BV311" s="268"/>
      <c r="BW311" s="268"/>
      <c r="BX311" s="268"/>
      <c r="BY311" s="268"/>
      <c r="BZ311" s="268"/>
      <c r="CA311" s="268"/>
      <c r="CB311" s="268"/>
      <c r="CC311" s="268"/>
      <c r="CD311" s="268"/>
      <c r="CE311" s="268"/>
      <c r="CF311" s="268"/>
      <c r="CG311" s="268"/>
      <c r="CH311" s="268"/>
      <c r="CI311" s="268"/>
      <c r="CJ311" s="268"/>
      <c r="CK311" s="268"/>
      <c r="CL311" s="268"/>
      <c r="CM311" s="268"/>
      <c r="CN311" s="268"/>
      <c r="CO311" s="268"/>
      <c r="CP311" s="268"/>
      <c r="CQ311" s="268"/>
      <c r="CR311" s="268"/>
      <c r="CS311" s="268"/>
      <c r="CT311" s="268"/>
      <c r="CU311" s="268"/>
      <c r="CV311" s="268"/>
      <c r="CW311" s="268"/>
      <c r="CX311" s="268"/>
      <c r="CY311" s="268"/>
      <c r="CZ311" s="268"/>
      <c r="DA311" s="268"/>
      <c r="DB311" s="268"/>
      <c r="DC311" s="268"/>
      <c r="DD311" s="268"/>
      <c r="DE311" s="268"/>
      <c r="DF311" s="268"/>
      <c r="DG311" s="268"/>
      <c r="DH311" s="268"/>
      <c r="DI311" s="268"/>
      <c r="DJ311" s="268"/>
      <c r="DK311" s="268"/>
      <c r="DL311" s="268"/>
      <c r="DM311" s="268"/>
      <c r="DN311" s="268"/>
      <c r="DO311" s="268"/>
      <c r="DP311" s="268"/>
      <c r="DQ311" s="268"/>
      <c r="DR311" s="268"/>
      <c r="DS311" s="268"/>
      <c r="DT311" s="268"/>
      <c r="DU311" s="268"/>
      <c r="DV311" s="268"/>
      <c r="DW311" s="268"/>
      <c r="DX311" s="268"/>
      <c r="DY311" s="268"/>
      <c r="DZ311" s="268"/>
      <c r="EA311" s="268"/>
      <c r="EB311" s="268"/>
      <c r="EC311" s="268"/>
      <c r="ED311" s="268"/>
      <c r="EE311" s="268"/>
      <c r="EF311" s="268"/>
      <c r="EG311" s="268"/>
      <c r="EH311" s="268"/>
      <c r="EI311" s="268"/>
      <c r="EJ311" s="268"/>
      <c r="EK311" s="268"/>
      <c r="EL311" s="268"/>
      <c r="EM311" s="268"/>
      <c r="EN311" s="268"/>
      <c r="EO311" s="268"/>
      <c r="EP311" s="268"/>
      <c r="EQ311" s="268"/>
      <c r="ER311" s="268"/>
      <c r="ES311" s="268"/>
      <c r="ET311" s="268"/>
      <c r="EU311" s="268"/>
      <c r="EV311" s="268"/>
      <c r="EW311" s="268"/>
      <c r="EX311" s="268"/>
      <c r="EY311" s="268"/>
      <c r="EZ311" s="268"/>
      <c r="FA311" s="268"/>
      <c r="FB311" s="268"/>
      <c r="FC311" s="268"/>
      <c r="FD311" s="268"/>
      <c r="FE311" s="268"/>
      <c r="FF311" s="268"/>
      <c r="FG311" s="268"/>
      <c r="FH311" s="268"/>
      <c r="FI311" s="268"/>
      <c r="FJ311" s="268"/>
      <c r="FK311" s="268"/>
      <c r="FL311" s="268"/>
      <c r="FM311" s="268"/>
      <c r="FN311" s="268"/>
      <c r="FO311" s="268"/>
      <c r="FP311" s="268"/>
      <c r="FQ311" s="268"/>
      <c r="FR311" s="268"/>
      <c r="FS311" s="268"/>
      <c r="FT311" s="268"/>
      <c r="FU311" s="268"/>
      <c r="FV311" s="268"/>
      <c r="FW311" s="268"/>
      <c r="FX311" s="268"/>
      <c r="FY311" s="268"/>
      <c r="FZ311" s="268"/>
      <c r="GA311" s="268"/>
      <c r="GB311" s="268"/>
      <c r="GC311" s="268"/>
      <c r="GD311" s="268"/>
      <c r="GE311" s="268"/>
      <c r="GF311" s="268"/>
      <c r="GG311" s="268"/>
      <c r="GH311" s="268"/>
      <c r="GI311" s="268"/>
      <c r="GJ311" s="268"/>
      <c r="GK311" s="268"/>
      <c r="GL311" s="268"/>
      <c r="GM311" s="268"/>
      <c r="GN311" s="268"/>
      <c r="GO311" s="268"/>
      <c r="GP311" s="268"/>
      <c r="GQ311" s="268"/>
      <c r="GR311" s="268"/>
      <c r="GS311" s="268"/>
      <c r="GT311" s="268"/>
      <c r="GU311" s="268"/>
      <c r="GV311" s="268"/>
      <c r="GW311" s="268"/>
      <c r="GX311" s="268"/>
      <c r="GY311" s="268"/>
      <c r="GZ311" s="268"/>
      <c r="HA311" s="268"/>
      <c r="HB311" s="268"/>
      <c r="HC311" s="268"/>
      <c r="HD311" s="268"/>
      <c r="HE311" s="268"/>
      <c r="HF311" s="268"/>
      <c r="HG311" s="268"/>
      <c r="HH311" s="268"/>
      <c r="HI311" s="268"/>
      <c r="HJ311" s="268"/>
      <c r="HK311" s="268"/>
      <c r="HL311" s="268"/>
      <c r="HM311" s="268"/>
      <c r="HN311" s="268"/>
      <c r="HO311" s="268"/>
      <c r="HP311" s="268"/>
      <c r="HQ311" s="268"/>
      <c r="HR311" s="268"/>
      <c r="HS311" s="268"/>
      <c r="HT311" s="268"/>
      <c r="HU311" s="268"/>
      <c r="HV311" s="268"/>
      <c r="HW311" s="268"/>
      <c r="HX311" s="268"/>
      <c r="HY311" s="268"/>
      <c r="HZ311" s="268"/>
      <c r="IA311" s="268"/>
      <c r="IB311" s="268"/>
      <c r="IC311" s="268"/>
      <c r="ID311" s="268"/>
      <c r="IE311" s="268"/>
      <c r="IF311" s="268"/>
      <c r="IG311" s="268"/>
      <c r="IH311" s="268"/>
      <c r="II311" s="268"/>
      <c r="IJ311" s="268"/>
      <c r="IK311" s="268"/>
      <c r="IL311" s="268"/>
      <c r="IM311" s="268"/>
      <c r="IN311" s="268"/>
      <c r="IO311" s="268"/>
      <c r="IP311" s="268"/>
      <c r="IQ311" s="268"/>
      <c r="IR311" s="268"/>
      <c r="IS311" s="268"/>
      <c r="IT311" s="268"/>
    </row>
    <row r="312" spans="1:254" s="269" customFormat="1" ht="20.25" customHeight="1" x14ac:dyDescent="0.3">
      <c r="A312" s="295"/>
      <c r="B312" s="533" t="s">
        <v>488</v>
      </c>
      <c r="C312" s="534"/>
      <c r="D312" s="534"/>
      <c r="E312" s="534"/>
      <c r="F312" s="534"/>
      <c r="G312" s="535"/>
      <c r="H312" s="279"/>
      <c r="I312" s="279"/>
      <c r="J312" s="565">
        <v>1</v>
      </c>
      <c r="K312" s="566"/>
      <c r="L312" s="304"/>
      <c r="M312" s="268"/>
      <c r="N312" s="268"/>
      <c r="O312" s="268"/>
      <c r="P312" s="268"/>
      <c r="Q312" s="268"/>
      <c r="R312" s="268"/>
      <c r="S312" s="268"/>
      <c r="T312" s="268"/>
      <c r="U312" s="268"/>
      <c r="V312" s="268"/>
      <c r="W312" s="268"/>
      <c r="X312" s="268"/>
      <c r="Y312" s="268"/>
      <c r="Z312" s="268"/>
      <c r="AA312" s="268"/>
      <c r="AB312" s="268"/>
      <c r="AC312" s="268"/>
      <c r="AD312" s="268"/>
      <c r="AE312" s="268"/>
      <c r="AF312" s="268"/>
      <c r="AG312" s="268"/>
      <c r="AH312" s="268"/>
      <c r="AI312" s="268"/>
      <c r="AJ312" s="268"/>
      <c r="AK312" s="268"/>
      <c r="AL312" s="268"/>
      <c r="AM312" s="268"/>
      <c r="AN312" s="268"/>
      <c r="AO312" s="268"/>
      <c r="AP312" s="268"/>
      <c r="AQ312" s="268"/>
      <c r="AR312" s="268"/>
      <c r="AS312" s="268"/>
      <c r="AT312" s="268"/>
      <c r="AU312" s="268"/>
      <c r="AV312" s="268"/>
      <c r="AW312" s="268"/>
      <c r="AX312" s="268"/>
      <c r="AY312" s="268"/>
      <c r="AZ312" s="268"/>
      <c r="BA312" s="268"/>
      <c r="BB312" s="268"/>
      <c r="BC312" s="268"/>
      <c r="BD312" s="268"/>
      <c r="BE312" s="268"/>
      <c r="BF312" s="268"/>
      <c r="BG312" s="268"/>
      <c r="BH312" s="268"/>
      <c r="BI312" s="268"/>
      <c r="BJ312" s="268"/>
      <c r="BK312" s="268"/>
      <c r="BL312" s="268"/>
      <c r="BM312" s="268"/>
      <c r="BN312" s="268"/>
      <c r="BO312" s="268"/>
      <c r="BP312" s="268"/>
      <c r="BQ312" s="268"/>
      <c r="BR312" s="268"/>
      <c r="BS312" s="268"/>
      <c r="BT312" s="268"/>
      <c r="BU312" s="268"/>
      <c r="BV312" s="268"/>
      <c r="BW312" s="268"/>
      <c r="BX312" s="268"/>
      <c r="BY312" s="268"/>
      <c r="BZ312" s="268"/>
      <c r="CA312" s="268"/>
      <c r="CB312" s="268"/>
      <c r="CC312" s="268"/>
      <c r="CD312" s="268"/>
      <c r="CE312" s="268"/>
      <c r="CF312" s="268"/>
      <c r="CG312" s="268"/>
      <c r="CH312" s="268"/>
      <c r="CI312" s="268"/>
      <c r="CJ312" s="268"/>
      <c r="CK312" s="268"/>
      <c r="CL312" s="268"/>
      <c r="CM312" s="268"/>
      <c r="CN312" s="268"/>
      <c r="CO312" s="268"/>
      <c r="CP312" s="268"/>
      <c r="CQ312" s="268"/>
      <c r="CR312" s="268"/>
      <c r="CS312" s="268"/>
      <c r="CT312" s="268"/>
      <c r="CU312" s="268"/>
      <c r="CV312" s="268"/>
      <c r="CW312" s="268"/>
      <c r="CX312" s="268"/>
      <c r="CY312" s="268"/>
      <c r="CZ312" s="268"/>
      <c r="DA312" s="268"/>
      <c r="DB312" s="268"/>
      <c r="DC312" s="268"/>
      <c r="DD312" s="268"/>
      <c r="DE312" s="268"/>
      <c r="DF312" s="268"/>
      <c r="DG312" s="268"/>
      <c r="DH312" s="268"/>
      <c r="DI312" s="268"/>
      <c r="DJ312" s="268"/>
      <c r="DK312" s="268"/>
      <c r="DL312" s="268"/>
      <c r="DM312" s="268"/>
      <c r="DN312" s="268"/>
      <c r="DO312" s="268"/>
      <c r="DP312" s="268"/>
      <c r="DQ312" s="268"/>
      <c r="DR312" s="268"/>
      <c r="DS312" s="268"/>
      <c r="DT312" s="268"/>
      <c r="DU312" s="268"/>
      <c r="DV312" s="268"/>
      <c r="DW312" s="268"/>
      <c r="DX312" s="268"/>
      <c r="DY312" s="268"/>
      <c r="DZ312" s="268"/>
      <c r="EA312" s="268"/>
      <c r="EB312" s="268"/>
      <c r="EC312" s="268"/>
      <c r="ED312" s="268"/>
      <c r="EE312" s="268"/>
      <c r="EF312" s="268"/>
      <c r="EG312" s="268"/>
      <c r="EH312" s="268"/>
      <c r="EI312" s="268"/>
      <c r="EJ312" s="268"/>
      <c r="EK312" s="268"/>
      <c r="EL312" s="268"/>
      <c r="EM312" s="268"/>
      <c r="EN312" s="268"/>
      <c r="EO312" s="268"/>
      <c r="EP312" s="268"/>
      <c r="EQ312" s="268"/>
      <c r="ER312" s="268"/>
      <c r="ES312" s="268"/>
      <c r="ET312" s="268"/>
      <c r="EU312" s="268"/>
      <c r="EV312" s="268"/>
      <c r="EW312" s="268"/>
      <c r="EX312" s="268"/>
      <c r="EY312" s="268"/>
      <c r="EZ312" s="268"/>
      <c r="FA312" s="268"/>
      <c r="FB312" s="268"/>
      <c r="FC312" s="268"/>
      <c r="FD312" s="268"/>
      <c r="FE312" s="268"/>
      <c r="FF312" s="268"/>
      <c r="FG312" s="268"/>
      <c r="FH312" s="268"/>
      <c r="FI312" s="268"/>
      <c r="FJ312" s="268"/>
      <c r="FK312" s="268"/>
      <c r="FL312" s="268"/>
      <c r="FM312" s="268"/>
      <c r="FN312" s="268"/>
      <c r="FO312" s="268"/>
      <c r="FP312" s="268"/>
      <c r="FQ312" s="268"/>
      <c r="FR312" s="268"/>
      <c r="FS312" s="268"/>
      <c r="FT312" s="268"/>
      <c r="FU312" s="268"/>
      <c r="FV312" s="268"/>
      <c r="FW312" s="268"/>
      <c r="FX312" s="268"/>
      <c r="FY312" s="268"/>
      <c r="FZ312" s="268"/>
      <c r="GA312" s="268"/>
      <c r="GB312" s="268"/>
      <c r="GC312" s="268"/>
      <c r="GD312" s="268"/>
      <c r="GE312" s="268"/>
      <c r="GF312" s="268"/>
      <c r="GG312" s="268"/>
      <c r="GH312" s="268"/>
      <c r="GI312" s="268"/>
      <c r="GJ312" s="268"/>
      <c r="GK312" s="268"/>
      <c r="GL312" s="268"/>
      <c r="GM312" s="268"/>
      <c r="GN312" s="268"/>
      <c r="GO312" s="268"/>
      <c r="GP312" s="268"/>
      <c r="GQ312" s="268"/>
      <c r="GR312" s="268"/>
      <c r="GS312" s="268"/>
      <c r="GT312" s="268"/>
      <c r="GU312" s="268"/>
      <c r="GV312" s="268"/>
      <c r="GW312" s="268"/>
      <c r="GX312" s="268"/>
      <c r="GY312" s="268"/>
      <c r="GZ312" s="268"/>
      <c r="HA312" s="268"/>
      <c r="HB312" s="268"/>
      <c r="HC312" s="268"/>
      <c r="HD312" s="268"/>
      <c r="HE312" s="268"/>
      <c r="HF312" s="268"/>
      <c r="HG312" s="268"/>
      <c r="HH312" s="268"/>
      <c r="HI312" s="268"/>
      <c r="HJ312" s="268"/>
      <c r="HK312" s="268"/>
      <c r="HL312" s="268"/>
      <c r="HM312" s="268"/>
      <c r="HN312" s="268"/>
      <c r="HO312" s="268"/>
      <c r="HP312" s="268"/>
      <c r="HQ312" s="268"/>
      <c r="HR312" s="268"/>
      <c r="HS312" s="268"/>
      <c r="HT312" s="268"/>
      <c r="HU312" s="268"/>
      <c r="HV312" s="268"/>
      <c r="HW312" s="268"/>
      <c r="HX312" s="268"/>
      <c r="HY312" s="268"/>
      <c r="HZ312" s="268"/>
      <c r="IA312" s="268"/>
      <c r="IB312" s="268"/>
      <c r="IC312" s="268"/>
      <c r="ID312" s="268"/>
      <c r="IE312" s="268"/>
      <c r="IF312" s="268"/>
      <c r="IG312" s="268"/>
      <c r="IH312" s="268"/>
      <c r="II312" s="268"/>
      <c r="IJ312" s="268"/>
      <c r="IK312" s="268"/>
      <c r="IL312" s="268"/>
      <c r="IM312" s="268"/>
      <c r="IN312" s="268"/>
      <c r="IO312" s="268"/>
      <c r="IP312" s="268"/>
      <c r="IQ312" s="268"/>
      <c r="IR312" s="268"/>
      <c r="IS312" s="268"/>
      <c r="IT312" s="268"/>
    </row>
    <row r="313" spans="1:254" s="269" customFormat="1" ht="20.25" customHeight="1" x14ac:dyDescent="0.3">
      <c r="A313" s="295"/>
      <c r="B313" s="533" t="s">
        <v>489</v>
      </c>
      <c r="C313" s="534"/>
      <c r="D313" s="534"/>
      <c r="E313" s="534"/>
      <c r="F313" s="534"/>
      <c r="G313" s="535"/>
      <c r="H313" s="279"/>
      <c r="I313" s="279"/>
      <c r="J313" s="565">
        <v>1</v>
      </c>
      <c r="K313" s="566"/>
      <c r="L313" s="304"/>
      <c r="M313" s="268"/>
      <c r="N313" s="268"/>
      <c r="O313" s="268"/>
      <c r="P313" s="268"/>
      <c r="Q313" s="268"/>
      <c r="R313" s="268"/>
      <c r="S313" s="268"/>
      <c r="T313" s="268"/>
      <c r="U313" s="268"/>
      <c r="V313" s="268"/>
      <c r="W313" s="268"/>
      <c r="X313" s="268"/>
      <c r="Y313" s="268"/>
      <c r="Z313" s="268"/>
      <c r="AA313" s="268"/>
      <c r="AB313" s="268"/>
      <c r="AC313" s="268"/>
      <c r="AD313" s="268"/>
      <c r="AE313" s="268"/>
      <c r="AF313" s="268"/>
      <c r="AG313" s="268"/>
      <c r="AH313" s="268"/>
      <c r="AI313" s="268"/>
      <c r="AJ313" s="268"/>
      <c r="AK313" s="268"/>
      <c r="AL313" s="268"/>
      <c r="AM313" s="268"/>
      <c r="AN313" s="268"/>
      <c r="AO313" s="268"/>
      <c r="AP313" s="268"/>
      <c r="AQ313" s="268"/>
      <c r="AR313" s="268"/>
      <c r="AS313" s="268"/>
      <c r="AT313" s="268"/>
      <c r="AU313" s="268"/>
      <c r="AV313" s="268"/>
      <c r="AW313" s="268"/>
      <c r="AX313" s="268"/>
      <c r="AY313" s="268"/>
      <c r="AZ313" s="268"/>
      <c r="BA313" s="268"/>
      <c r="BB313" s="268"/>
      <c r="BC313" s="268"/>
      <c r="BD313" s="268"/>
      <c r="BE313" s="268"/>
      <c r="BF313" s="268"/>
      <c r="BG313" s="268"/>
      <c r="BH313" s="268"/>
      <c r="BI313" s="268"/>
      <c r="BJ313" s="268"/>
      <c r="BK313" s="268"/>
      <c r="BL313" s="268"/>
      <c r="BM313" s="268"/>
      <c r="BN313" s="268"/>
      <c r="BO313" s="268"/>
      <c r="BP313" s="268"/>
      <c r="BQ313" s="268"/>
      <c r="BR313" s="268"/>
      <c r="BS313" s="268"/>
      <c r="BT313" s="268"/>
      <c r="BU313" s="268"/>
      <c r="BV313" s="268"/>
      <c r="BW313" s="268"/>
      <c r="BX313" s="268"/>
      <c r="BY313" s="268"/>
      <c r="BZ313" s="268"/>
      <c r="CA313" s="268"/>
      <c r="CB313" s="268"/>
      <c r="CC313" s="268"/>
      <c r="CD313" s="268"/>
      <c r="CE313" s="268"/>
      <c r="CF313" s="268"/>
      <c r="CG313" s="268"/>
      <c r="CH313" s="268"/>
      <c r="CI313" s="268"/>
      <c r="CJ313" s="268"/>
      <c r="CK313" s="268"/>
      <c r="CL313" s="268"/>
      <c r="CM313" s="268"/>
      <c r="CN313" s="268"/>
      <c r="CO313" s="268"/>
      <c r="CP313" s="268"/>
      <c r="CQ313" s="268"/>
      <c r="CR313" s="268"/>
      <c r="CS313" s="268"/>
      <c r="CT313" s="268"/>
      <c r="CU313" s="268"/>
      <c r="CV313" s="268"/>
      <c r="CW313" s="268"/>
      <c r="CX313" s="268"/>
      <c r="CY313" s="268"/>
      <c r="CZ313" s="268"/>
      <c r="DA313" s="268"/>
      <c r="DB313" s="268"/>
      <c r="DC313" s="268"/>
      <c r="DD313" s="268"/>
      <c r="DE313" s="268"/>
      <c r="DF313" s="268"/>
      <c r="DG313" s="268"/>
      <c r="DH313" s="268"/>
      <c r="DI313" s="268"/>
      <c r="DJ313" s="268"/>
      <c r="DK313" s="268"/>
      <c r="DL313" s="268"/>
      <c r="DM313" s="268"/>
      <c r="DN313" s="268"/>
      <c r="DO313" s="268"/>
      <c r="DP313" s="268"/>
      <c r="DQ313" s="268"/>
      <c r="DR313" s="268"/>
      <c r="DS313" s="268"/>
      <c r="DT313" s="268"/>
      <c r="DU313" s="268"/>
      <c r="DV313" s="268"/>
      <c r="DW313" s="268"/>
      <c r="DX313" s="268"/>
      <c r="DY313" s="268"/>
      <c r="DZ313" s="268"/>
      <c r="EA313" s="268"/>
      <c r="EB313" s="268"/>
      <c r="EC313" s="268"/>
      <c r="ED313" s="268"/>
      <c r="EE313" s="268"/>
      <c r="EF313" s="268"/>
      <c r="EG313" s="268"/>
      <c r="EH313" s="268"/>
      <c r="EI313" s="268"/>
      <c r="EJ313" s="268"/>
      <c r="EK313" s="268"/>
      <c r="EL313" s="268"/>
      <c r="EM313" s="268"/>
      <c r="EN313" s="268"/>
      <c r="EO313" s="268"/>
      <c r="EP313" s="268"/>
      <c r="EQ313" s="268"/>
      <c r="ER313" s="268"/>
      <c r="ES313" s="268"/>
      <c r="ET313" s="268"/>
      <c r="EU313" s="268"/>
      <c r="EV313" s="268"/>
      <c r="EW313" s="268"/>
      <c r="EX313" s="268"/>
      <c r="EY313" s="268"/>
      <c r="EZ313" s="268"/>
      <c r="FA313" s="268"/>
      <c r="FB313" s="268"/>
      <c r="FC313" s="268"/>
      <c r="FD313" s="268"/>
      <c r="FE313" s="268"/>
      <c r="FF313" s="268"/>
      <c r="FG313" s="268"/>
      <c r="FH313" s="268"/>
      <c r="FI313" s="268"/>
      <c r="FJ313" s="268"/>
      <c r="FK313" s="268"/>
      <c r="FL313" s="268"/>
      <c r="FM313" s="268"/>
      <c r="FN313" s="268"/>
      <c r="FO313" s="268"/>
      <c r="FP313" s="268"/>
      <c r="FQ313" s="268"/>
      <c r="FR313" s="268"/>
      <c r="FS313" s="268"/>
      <c r="FT313" s="268"/>
      <c r="FU313" s="268"/>
      <c r="FV313" s="268"/>
      <c r="FW313" s="268"/>
      <c r="FX313" s="268"/>
      <c r="FY313" s="268"/>
      <c r="FZ313" s="268"/>
      <c r="GA313" s="268"/>
      <c r="GB313" s="268"/>
      <c r="GC313" s="268"/>
      <c r="GD313" s="268"/>
      <c r="GE313" s="268"/>
      <c r="GF313" s="268"/>
      <c r="GG313" s="268"/>
      <c r="GH313" s="268"/>
      <c r="GI313" s="268"/>
      <c r="GJ313" s="268"/>
      <c r="GK313" s="268"/>
      <c r="GL313" s="268"/>
      <c r="GM313" s="268"/>
      <c r="GN313" s="268"/>
      <c r="GO313" s="268"/>
      <c r="GP313" s="268"/>
      <c r="GQ313" s="268"/>
      <c r="GR313" s="268"/>
      <c r="GS313" s="268"/>
      <c r="GT313" s="268"/>
      <c r="GU313" s="268"/>
      <c r="GV313" s="268"/>
      <c r="GW313" s="268"/>
      <c r="GX313" s="268"/>
      <c r="GY313" s="268"/>
      <c r="GZ313" s="268"/>
      <c r="HA313" s="268"/>
      <c r="HB313" s="268"/>
      <c r="HC313" s="268"/>
      <c r="HD313" s="268"/>
      <c r="HE313" s="268"/>
      <c r="HF313" s="268"/>
      <c r="HG313" s="268"/>
      <c r="HH313" s="268"/>
      <c r="HI313" s="268"/>
      <c r="HJ313" s="268"/>
      <c r="HK313" s="268"/>
      <c r="HL313" s="268"/>
      <c r="HM313" s="268"/>
      <c r="HN313" s="268"/>
      <c r="HO313" s="268"/>
      <c r="HP313" s="268"/>
      <c r="HQ313" s="268"/>
      <c r="HR313" s="268"/>
      <c r="HS313" s="268"/>
      <c r="HT313" s="268"/>
      <c r="HU313" s="268"/>
      <c r="HV313" s="268"/>
      <c r="HW313" s="268"/>
      <c r="HX313" s="268"/>
      <c r="HY313" s="268"/>
      <c r="HZ313" s="268"/>
      <c r="IA313" s="268"/>
      <c r="IB313" s="268"/>
      <c r="IC313" s="268"/>
      <c r="ID313" s="268"/>
      <c r="IE313" s="268"/>
      <c r="IF313" s="268"/>
      <c r="IG313" s="268"/>
      <c r="IH313" s="268"/>
      <c r="II313" s="268"/>
      <c r="IJ313" s="268"/>
      <c r="IK313" s="268"/>
      <c r="IL313" s="268"/>
      <c r="IM313" s="268"/>
      <c r="IN313" s="268"/>
      <c r="IO313" s="268"/>
      <c r="IP313" s="268"/>
      <c r="IQ313" s="268"/>
      <c r="IR313" s="268"/>
      <c r="IS313" s="268"/>
      <c r="IT313" s="268"/>
    </row>
    <row r="314" spans="1:254" s="269" customFormat="1" ht="20.25" customHeight="1" x14ac:dyDescent="0.3">
      <c r="A314" s="295"/>
      <c r="B314" s="533" t="s">
        <v>490</v>
      </c>
      <c r="C314" s="534"/>
      <c r="D314" s="534"/>
      <c r="E314" s="534"/>
      <c r="F314" s="534"/>
      <c r="G314" s="535"/>
      <c r="H314" s="279"/>
      <c r="I314" s="279"/>
      <c r="J314" s="565">
        <v>1</v>
      </c>
      <c r="K314" s="566"/>
      <c r="L314" s="304"/>
      <c r="M314" s="268"/>
      <c r="N314" s="268"/>
      <c r="O314" s="268"/>
      <c r="P314" s="268"/>
      <c r="Q314" s="268"/>
      <c r="R314" s="268"/>
      <c r="S314" s="268"/>
      <c r="T314" s="268"/>
      <c r="U314" s="268"/>
      <c r="V314" s="268"/>
      <c r="W314" s="268"/>
      <c r="X314" s="268"/>
      <c r="Y314" s="268"/>
      <c r="Z314" s="268"/>
      <c r="AA314" s="268"/>
      <c r="AB314" s="268"/>
      <c r="AC314" s="268"/>
      <c r="AD314" s="268"/>
      <c r="AE314" s="268"/>
      <c r="AF314" s="268"/>
      <c r="AG314" s="268"/>
      <c r="AH314" s="268"/>
      <c r="AI314" s="268"/>
      <c r="AJ314" s="268"/>
      <c r="AK314" s="268"/>
      <c r="AL314" s="268"/>
      <c r="AM314" s="268"/>
      <c r="AN314" s="268"/>
      <c r="AO314" s="268"/>
      <c r="AP314" s="268"/>
      <c r="AQ314" s="268"/>
      <c r="AR314" s="268"/>
      <c r="AS314" s="268"/>
      <c r="AT314" s="268"/>
      <c r="AU314" s="268"/>
      <c r="AV314" s="268"/>
      <c r="AW314" s="268"/>
      <c r="AX314" s="268"/>
      <c r="AY314" s="268"/>
      <c r="AZ314" s="268"/>
      <c r="BA314" s="268"/>
      <c r="BB314" s="268"/>
      <c r="BC314" s="268"/>
      <c r="BD314" s="268"/>
      <c r="BE314" s="268"/>
      <c r="BF314" s="268"/>
      <c r="BG314" s="268"/>
      <c r="BH314" s="268"/>
      <c r="BI314" s="268"/>
      <c r="BJ314" s="268"/>
      <c r="BK314" s="268"/>
      <c r="BL314" s="268"/>
      <c r="BM314" s="268"/>
      <c r="BN314" s="268"/>
      <c r="BO314" s="268"/>
      <c r="BP314" s="268"/>
      <c r="BQ314" s="268"/>
      <c r="BR314" s="268"/>
      <c r="BS314" s="268"/>
      <c r="BT314" s="268"/>
      <c r="BU314" s="268"/>
      <c r="BV314" s="268"/>
      <c r="BW314" s="268"/>
      <c r="BX314" s="268"/>
      <c r="BY314" s="268"/>
      <c r="BZ314" s="268"/>
      <c r="CA314" s="268"/>
      <c r="CB314" s="268"/>
      <c r="CC314" s="268"/>
      <c r="CD314" s="268"/>
      <c r="CE314" s="268"/>
      <c r="CF314" s="268"/>
      <c r="CG314" s="268"/>
      <c r="CH314" s="268"/>
      <c r="CI314" s="268"/>
      <c r="CJ314" s="268"/>
      <c r="CK314" s="268"/>
      <c r="CL314" s="268"/>
      <c r="CM314" s="268"/>
      <c r="CN314" s="268"/>
      <c r="CO314" s="268"/>
      <c r="CP314" s="268"/>
      <c r="CQ314" s="268"/>
      <c r="CR314" s="268"/>
      <c r="CS314" s="268"/>
      <c r="CT314" s="268"/>
      <c r="CU314" s="268"/>
      <c r="CV314" s="268"/>
      <c r="CW314" s="268"/>
      <c r="CX314" s="268"/>
      <c r="CY314" s="268"/>
      <c r="CZ314" s="268"/>
      <c r="DA314" s="268"/>
      <c r="DB314" s="268"/>
      <c r="DC314" s="268"/>
      <c r="DD314" s="268"/>
      <c r="DE314" s="268"/>
      <c r="DF314" s="268"/>
      <c r="DG314" s="268"/>
      <c r="DH314" s="268"/>
      <c r="DI314" s="268"/>
      <c r="DJ314" s="268"/>
      <c r="DK314" s="268"/>
      <c r="DL314" s="268"/>
      <c r="DM314" s="268"/>
      <c r="DN314" s="268"/>
      <c r="DO314" s="268"/>
      <c r="DP314" s="268"/>
      <c r="DQ314" s="268"/>
      <c r="DR314" s="268"/>
      <c r="DS314" s="268"/>
      <c r="DT314" s="268"/>
      <c r="DU314" s="268"/>
      <c r="DV314" s="268"/>
      <c r="DW314" s="268"/>
      <c r="DX314" s="268"/>
      <c r="DY314" s="268"/>
      <c r="DZ314" s="268"/>
      <c r="EA314" s="268"/>
      <c r="EB314" s="268"/>
      <c r="EC314" s="268"/>
      <c r="ED314" s="268"/>
      <c r="EE314" s="268"/>
      <c r="EF314" s="268"/>
      <c r="EG314" s="268"/>
      <c r="EH314" s="268"/>
      <c r="EI314" s="268"/>
      <c r="EJ314" s="268"/>
      <c r="EK314" s="268"/>
      <c r="EL314" s="268"/>
      <c r="EM314" s="268"/>
      <c r="EN314" s="268"/>
      <c r="EO314" s="268"/>
      <c r="EP314" s="268"/>
      <c r="EQ314" s="268"/>
      <c r="ER314" s="268"/>
      <c r="ES314" s="268"/>
      <c r="ET314" s="268"/>
      <c r="EU314" s="268"/>
      <c r="EV314" s="268"/>
      <c r="EW314" s="268"/>
      <c r="EX314" s="268"/>
      <c r="EY314" s="268"/>
      <c r="EZ314" s="268"/>
      <c r="FA314" s="268"/>
      <c r="FB314" s="268"/>
      <c r="FC314" s="268"/>
      <c r="FD314" s="268"/>
      <c r="FE314" s="268"/>
      <c r="FF314" s="268"/>
      <c r="FG314" s="268"/>
      <c r="FH314" s="268"/>
      <c r="FI314" s="268"/>
      <c r="FJ314" s="268"/>
      <c r="FK314" s="268"/>
      <c r="FL314" s="268"/>
      <c r="FM314" s="268"/>
      <c r="FN314" s="268"/>
      <c r="FO314" s="268"/>
      <c r="FP314" s="268"/>
      <c r="FQ314" s="268"/>
      <c r="FR314" s="268"/>
      <c r="FS314" s="268"/>
      <c r="FT314" s="268"/>
      <c r="FU314" s="268"/>
      <c r="FV314" s="268"/>
      <c r="FW314" s="268"/>
      <c r="FX314" s="268"/>
      <c r="FY314" s="268"/>
      <c r="FZ314" s="268"/>
      <c r="GA314" s="268"/>
      <c r="GB314" s="268"/>
      <c r="GC314" s="268"/>
      <c r="GD314" s="268"/>
      <c r="GE314" s="268"/>
      <c r="GF314" s="268"/>
      <c r="GG314" s="268"/>
      <c r="GH314" s="268"/>
      <c r="GI314" s="268"/>
      <c r="GJ314" s="268"/>
      <c r="GK314" s="268"/>
      <c r="GL314" s="268"/>
      <c r="GM314" s="268"/>
      <c r="GN314" s="268"/>
      <c r="GO314" s="268"/>
      <c r="GP314" s="268"/>
      <c r="GQ314" s="268"/>
      <c r="GR314" s="268"/>
      <c r="GS314" s="268"/>
      <c r="GT314" s="268"/>
      <c r="GU314" s="268"/>
      <c r="GV314" s="268"/>
      <c r="GW314" s="268"/>
      <c r="GX314" s="268"/>
      <c r="GY314" s="268"/>
      <c r="GZ314" s="268"/>
      <c r="HA314" s="268"/>
      <c r="HB314" s="268"/>
      <c r="HC314" s="268"/>
      <c r="HD314" s="268"/>
      <c r="HE314" s="268"/>
      <c r="HF314" s="268"/>
      <c r="HG314" s="268"/>
      <c r="HH314" s="268"/>
      <c r="HI314" s="268"/>
      <c r="HJ314" s="268"/>
      <c r="HK314" s="268"/>
      <c r="HL314" s="268"/>
      <c r="HM314" s="268"/>
      <c r="HN314" s="268"/>
      <c r="HO314" s="268"/>
      <c r="HP314" s="268"/>
      <c r="HQ314" s="268"/>
      <c r="HR314" s="268"/>
      <c r="HS314" s="268"/>
      <c r="HT314" s="268"/>
      <c r="HU314" s="268"/>
      <c r="HV314" s="268"/>
      <c r="HW314" s="268"/>
      <c r="HX314" s="268"/>
      <c r="HY314" s="268"/>
      <c r="HZ314" s="268"/>
      <c r="IA314" s="268"/>
      <c r="IB314" s="268"/>
      <c r="IC314" s="268"/>
      <c r="ID314" s="268"/>
      <c r="IE314" s="268"/>
      <c r="IF314" s="268"/>
      <c r="IG314" s="268"/>
      <c r="IH314" s="268"/>
      <c r="II314" s="268"/>
      <c r="IJ314" s="268"/>
      <c r="IK314" s="268"/>
      <c r="IL314" s="268"/>
      <c r="IM314" s="268"/>
      <c r="IN314" s="268"/>
      <c r="IO314" s="268"/>
      <c r="IP314" s="268"/>
      <c r="IQ314" s="268"/>
      <c r="IR314" s="268"/>
      <c r="IS314" s="268"/>
      <c r="IT314" s="268"/>
    </row>
    <row r="315" spans="1:254" s="269" customFormat="1" ht="20.25" customHeight="1" x14ac:dyDescent="0.3">
      <c r="A315" s="295"/>
      <c r="B315" s="533" t="s">
        <v>491</v>
      </c>
      <c r="C315" s="534"/>
      <c r="D315" s="534"/>
      <c r="E315" s="534"/>
      <c r="F315" s="534"/>
      <c r="G315" s="535"/>
      <c r="H315" s="279"/>
      <c r="I315" s="279"/>
      <c r="J315" s="565">
        <v>1</v>
      </c>
      <c r="K315" s="566"/>
      <c r="L315" s="304"/>
      <c r="M315" s="268"/>
      <c r="N315" s="268"/>
      <c r="O315" s="268"/>
      <c r="P315" s="268"/>
      <c r="Q315" s="268"/>
      <c r="R315" s="268"/>
      <c r="S315" s="268"/>
      <c r="T315" s="268"/>
      <c r="U315" s="268"/>
      <c r="V315" s="268"/>
      <c r="W315" s="268"/>
      <c r="X315" s="268"/>
      <c r="Y315" s="268"/>
      <c r="Z315" s="268"/>
      <c r="AA315" s="268"/>
      <c r="AB315" s="268"/>
      <c r="AC315" s="268"/>
      <c r="AD315" s="268"/>
      <c r="AE315" s="268"/>
      <c r="AF315" s="268"/>
      <c r="AG315" s="268"/>
      <c r="AH315" s="268"/>
      <c r="AI315" s="268"/>
      <c r="AJ315" s="268"/>
      <c r="AK315" s="268"/>
      <c r="AL315" s="268"/>
      <c r="AM315" s="268"/>
      <c r="AN315" s="268"/>
      <c r="AO315" s="268"/>
      <c r="AP315" s="268"/>
      <c r="AQ315" s="268"/>
      <c r="AR315" s="268"/>
      <c r="AS315" s="268"/>
      <c r="AT315" s="268"/>
      <c r="AU315" s="268"/>
      <c r="AV315" s="268"/>
      <c r="AW315" s="268"/>
      <c r="AX315" s="268"/>
      <c r="AY315" s="268"/>
      <c r="AZ315" s="268"/>
      <c r="BA315" s="268"/>
      <c r="BB315" s="268"/>
      <c r="BC315" s="268"/>
      <c r="BD315" s="268"/>
      <c r="BE315" s="268"/>
      <c r="BF315" s="268"/>
      <c r="BG315" s="268"/>
      <c r="BH315" s="268"/>
      <c r="BI315" s="268"/>
      <c r="BJ315" s="268"/>
      <c r="BK315" s="268"/>
      <c r="BL315" s="268"/>
      <c r="BM315" s="268"/>
      <c r="BN315" s="268"/>
      <c r="BO315" s="268"/>
      <c r="BP315" s="268"/>
      <c r="BQ315" s="268"/>
      <c r="BR315" s="268"/>
      <c r="BS315" s="268"/>
      <c r="BT315" s="268"/>
      <c r="BU315" s="268"/>
      <c r="BV315" s="268"/>
      <c r="BW315" s="268"/>
      <c r="BX315" s="268"/>
      <c r="BY315" s="268"/>
      <c r="BZ315" s="268"/>
      <c r="CA315" s="268"/>
      <c r="CB315" s="268"/>
      <c r="CC315" s="268"/>
      <c r="CD315" s="268"/>
      <c r="CE315" s="268"/>
      <c r="CF315" s="268"/>
      <c r="CG315" s="268"/>
      <c r="CH315" s="268"/>
      <c r="CI315" s="268"/>
      <c r="CJ315" s="268"/>
      <c r="CK315" s="268"/>
      <c r="CL315" s="268"/>
      <c r="CM315" s="268"/>
      <c r="CN315" s="268"/>
      <c r="CO315" s="268"/>
      <c r="CP315" s="268"/>
      <c r="CQ315" s="268"/>
      <c r="CR315" s="268"/>
      <c r="CS315" s="268"/>
      <c r="CT315" s="268"/>
      <c r="CU315" s="268"/>
      <c r="CV315" s="268"/>
      <c r="CW315" s="268"/>
      <c r="CX315" s="268"/>
      <c r="CY315" s="268"/>
      <c r="CZ315" s="268"/>
      <c r="DA315" s="268"/>
      <c r="DB315" s="268"/>
      <c r="DC315" s="268"/>
      <c r="DD315" s="268"/>
      <c r="DE315" s="268"/>
      <c r="DF315" s="268"/>
      <c r="DG315" s="268"/>
      <c r="DH315" s="268"/>
      <c r="DI315" s="268"/>
      <c r="DJ315" s="268"/>
      <c r="DK315" s="268"/>
      <c r="DL315" s="268"/>
      <c r="DM315" s="268"/>
      <c r="DN315" s="268"/>
      <c r="DO315" s="268"/>
      <c r="DP315" s="268"/>
      <c r="DQ315" s="268"/>
      <c r="DR315" s="268"/>
      <c r="DS315" s="268"/>
      <c r="DT315" s="268"/>
      <c r="DU315" s="268"/>
      <c r="DV315" s="268"/>
      <c r="DW315" s="268"/>
      <c r="DX315" s="268"/>
      <c r="DY315" s="268"/>
      <c r="DZ315" s="268"/>
      <c r="EA315" s="268"/>
      <c r="EB315" s="268"/>
      <c r="EC315" s="268"/>
      <c r="ED315" s="268"/>
      <c r="EE315" s="268"/>
      <c r="EF315" s="268"/>
      <c r="EG315" s="268"/>
      <c r="EH315" s="268"/>
      <c r="EI315" s="268"/>
      <c r="EJ315" s="268"/>
      <c r="EK315" s="268"/>
      <c r="EL315" s="268"/>
      <c r="EM315" s="268"/>
      <c r="EN315" s="268"/>
      <c r="EO315" s="268"/>
      <c r="EP315" s="268"/>
      <c r="EQ315" s="268"/>
      <c r="ER315" s="268"/>
      <c r="ES315" s="268"/>
      <c r="ET315" s="268"/>
      <c r="EU315" s="268"/>
      <c r="EV315" s="268"/>
      <c r="EW315" s="268"/>
      <c r="EX315" s="268"/>
      <c r="EY315" s="268"/>
      <c r="EZ315" s="268"/>
      <c r="FA315" s="268"/>
      <c r="FB315" s="268"/>
      <c r="FC315" s="268"/>
      <c r="FD315" s="268"/>
      <c r="FE315" s="268"/>
      <c r="FF315" s="268"/>
      <c r="FG315" s="268"/>
      <c r="FH315" s="268"/>
      <c r="FI315" s="268"/>
      <c r="FJ315" s="268"/>
      <c r="FK315" s="268"/>
      <c r="FL315" s="268"/>
      <c r="FM315" s="268"/>
      <c r="FN315" s="268"/>
      <c r="FO315" s="268"/>
      <c r="FP315" s="268"/>
      <c r="FQ315" s="268"/>
      <c r="FR315" s="268"/>
      <c r="FS315" s="268"/>
      <c r="FT315" s="268"/>
      <c r="FU315" s="268"/>
      <c r="FV315" s="268"/>
      <c r="FW315" s="268"/>
      <c r="FX315" s="268"/>
      <c r="FY315" s="268"/>
      <c r="FZ315" s="268"/>
      <c r="GA315" s="268"/>
      <c r="GB315" s="268"/>
      <c r="GC315" s="268"/>
      <c r="GD315" s="268"/>
      <c r="GE315" s="268"/>
      <c r="GF315" s="268"/>
      <c r="GG315" s="268"/>
      <c r="GH315" s="268"/>
      <c r="GI315" s="268"/>
      <c r="GJ315" s="268"/>
      <c r="GK315" s="268"/>
      <c r="GL315" s="268"/>
      <c r="GM315" s="268"/>
      <c r="GN315" s="268"/>
      <c r="GO315" s="268"/>
      <c r="GP315" s="268"/>
      <c r="GQ315" s="268"/>
      <c r="GR315" s="268"/>
      <c r="GS315" s="268"/>
      <c r="GT315" s="268"/>
      <c r="GU315" s="268"/>
      <c r="GV315" s="268"/>
      <c r="GW315" s="268"/>
      <c r="GX315" s="268"/>
      <c r="GY315" s="268"/>
      <c r="GZ315" s="268"/>
      <c r="HA315" s="268"/>
      <c r="HB315" s="268"/>
      <c r="HC315" s="268"/>
      <c r="HD315" s="268"/>
      <c r="HE315" s="268"/>
      <c r="HF315" s="268"/>
      <c r="HG315" s="268"/>
      <c r="HH315" s="268"/>
      <c r="HI315" s="268"/>
      <c r="HJ315" s="268"/>
      <c r="HK315" s="268"/>
      <c r="HL315" s="268"/>
      <c r="HM315" s="268"/>
      <c r="HN315" s="268"/>
      <c r="HO315" s="268"/>
      <c r="HP315" s="268"/>
      <c r="HQ315" s="268"/>
      <c r="HR315" s="268"/>
      <c r="HS315" s="268"/>
      <c r="HT315" s="268"/>
      <c r="HU315" s="268"/>
      <c r="HV315" s="268"/>
      <c r="HW315" s="268"/>
      <c r="HX315" s="268"/>
      <c r="HY315" s="268"/>
      <c r="HZ315" s="268"/>
      <c r="IA315" s="268"/>
      <c r="IB315" s="268"/>
      <c r="IC315" s="268"/>
      <c r="ID315" s="268"/>
      <c r="IE315" s="268"/>
      <c r="IF315" s="268"/>
      <c r="IG315" s="268"/>
      <c r="IH315" s="268"/>
      <c r="II315" s="268"/>
      <c r="IJ315" s="268"/>
      <c r="IK315" s="268"/>
      <c r="IL315" s="268"/>
      <c r="IM315" s="268"/>
      <c r="IN315" s="268"/>
      <c r="IO315" s="268"/>
      <c r="IP315" s="268"/>
      <c r="IQ315" s="268"/>
      <c r="IR315" s="268"/>
      <c r="IS315" s="268"/>
      <c r="IT315" s="268"/>
    </row>
    <row r="316" spans="1:254" s="269" customFormat="1" ht="20.25" customHeight="1" x14ac:dyDescent="0.3">
      <c r="A316" s="295"/>
      <c r="B316" s="533" t="s">
        <v>492</v>
      </c>
      <c r="C316" s="534"/>
      <c r="D316" s="534"/>
      <c r="E316" s="534"/>
      <c r="F316" s="534"/>
      <c r="G316" s="535"/>
      <c r="H316" s="279"/>
      <c r="I316" s="279"/>
      <c r="J316" s="565">
        <v>1</v>
      </c>
      <c r="K316" s="566"/>
      <c r="L316" s="304"/>
      <c r="M316" s="268"/>
      <c r="N316" s="268"/>
      <c r="O316" s="268"/>
      <c r="P316" s="268"/>
      <c r="Q316" s="268"/>
      <c r="R316" s="268"/>
      <c r="S316" s="268"/>
      <c r="T316" s="268"/>
      <c r="U316" s="268"/>
      <c r="V316" s="268"/>
      <c r="W316" s="268"/>
      <c r="X316" s="268"/>
      <c r="Y316" s="268"/>
      <c r="Z316" s="268"/>
      <c r="AA316" s="268"/>
      <c r="AB316" s="268"/>
      <c r="AC316" s="268"/>
      <c r="AD316" s="268"/>
      <c r="AE316" s="268"/>
      <c r="AF316" s="268"/>
      <c r="AG316" s="268"/>
      <c r="AH316" s="268"/>
      <c r="AI316" s="268"/>
      <c r="AJ316" s="268"/>
      <c r="AK316" s="268"/>
      <c r="AL316" s="268"/>
      <c r="AM316" s="268"/>
      <c r="AN316" s="268"/>
      <c r="AO316" s="268"/>
      <c r="AP316" s="268"/>
      <c r="AQ316" s="268"/>
      <c r="AR316" s="268"/>
      <c r="AS316" s="268"/>
      <c r="AT316" s="268"/>
      <c r="AU316" s="268"/>
      <c r="AV316" s="268"/>
      <c r="AW316" s="268"/>
      <c r="AX316" s="268"/>
      <c r="AY316" s="268"/>
      <c r="AZ316" s="268"/>
      <c r="BA316" s="268"/>
      <c r="BB316" s="268"/>
      <c r="BC316" s="268"/>
      <c r="BD316" s="268"/>
      <c r="BE316" s="268"/>
      <c r="BF316" s="268"/>
      <c r="BG316" s="268"/>
      <c r="BH316" s="268"/>
      <c r="BI316" s="268"/>
      <c r="BJ316" s="268"/>
      <c r="BK316" s="268"/>
      <c r="BL316" s="268"/>
      <c r="BM316" s="268"/>
      <c r="BN316" s="268"/>
      <c r="BO316" s="268"/>
      <c r="BP316" s="268"/>
      <c r="BQ316" s="268"/>
      <c r="BR316" s="268"/>
      <c r="BS316" s="268"/>
      <c r="BT316" s="268"/>
      <c r="BU316" s="268"/>
      <c r="BV316" s="268"/>
      <c r="BW316" s="268"/>
      <c r="BX316" s="268"/>
      <c r="BY316" s="268"/>
      <c r="BZ316" s="268"/>
      <c r="CA316" s="268"/>
      <c r="CB316" s="268"/>
      <c r="CC316" s="268"/>
      <c r="CD316" s="268"/>
      <c r="CE316" s="268"/>
      <c r="CF316" s="268"/>
      <c r="CG316" s="268"/>
      <c r="CH316" s="268"/>
      <c r="CI316" s="268"/>
      <c r="CJ316" s="268"/>
      <c r="CK316" s="268"/>
      <c r="CL316" s="268"/>
      <c r="CM316" s="268"/>
      <c r="CN316" s="268"/>
      <c r="CO316" s="268"/>
      <c r="CP316" s="268"/>
      <c r="CQ316" s="268"/>
      <c r="CR316" s="268"/>
      <c r="CS316" s="268"/>
      <c r="CT316" s="268"/>
      <c r="CU316" s="268"/>
      <c r="CV316" s="268"/>
      <c r="CW316" s="268"/>
      <c r="CX316" s="268"/>
      <c r="CY316" s="268"/>
      <c r="CZ316" s="268"/>
      <c r="DA316" s="268"/>
      <c r="DB316" s="268"/>
      <c r="DC316" s="268"/>
      <c r="DD316" s="268"/>
      <c r="DE316" s="268"/>
      <c r="DF316" s="268"/>
      <c r="DG316" s="268"/>
      <c r="DH316" s="268"/>
      <c r="DI316" s="268"/>
      <c r="DJ316" s="268"/>
      <c r="DK316" s="268"/>
      <c r="DL316" s="268"/>
      <c r="DM316" s="268"/>
      <c r="DN316" s="268"/>
      <c r="DO316" s="268"/>
      <c r="DP316" s="268"/>
      <c r="DQ316" s="268"/>
      <c r="DR316" s="268"/>
      <c r="DS316" s="268"/>
      <c r="DT316" s="268"/>
      <c r="DU316" s="268"/>
      <c r="DV316" s="268"/>
      <c r="DW316" s="268"/>
      <c r="DX316" s="268"/>
      <c r="DY316" s="268"/>
      <c r="DZ316" s="268"/>
      <c r="EA316" s="268"/>
      <c r="EB316" s="268"/>
      <c r="EC316" s="268"/>
      <c r="ED316" s="268"/>
      <c r="EE316" s="268"/>
      <c r="EF316" s="268"/>
      <c r="EG316" s="268"/>
      <c r="EH316" s="268"/>
      <c r="EI316" s="268"/>
      <c r="EJ316" s="268"/>
      <c r="EK316" s="268"/>
      <c r="EL316" s="268"/>
      <c r="EM316" s="268"/>
      <c r="EN316" s="268"/>
      <c r="EO316" s="268"/>
      <c r="EP316" s="268"/>
      <c r="EQ316" s="268"/>
      <c r="ER316" s="268"/>
      <c r="ES316" s="268"/>
      <c r="ET316" s="268"/>
      <c r="EU316" s="268"/>
      <c r="EV316" s="268"/>
      <c r="EW316" s="268"/>
      <c r="EX316" s="268"/>
      <c r="EY316" s="268"/>
      <c r="EZ316" s="268"/>
      <c r="FA316" s="268"/>
      <c r="FB316" s="268"/>
      <c r="FC316" s="268"/>
      <c r="FD316" s="268"/>
      <c r="FE316" s="268"/>
      <c r="FF316" s="268"/>
      <c r="FG316" s="268"/>
      <c r="FH316" s="268"/>
      <c r="FI316" s="268"/>
      <c r="FJ316" s="268"/>
      <c r="FK316" s="268"/>
      <c r="FL316" s="268"/>
      <c r="FM316" s="268"/>
      <c r="FN316" s="268"/>
      <c r="FO316" s="268"/>
      <c r="FP316" s="268"/>
      <c r="FQ316" s="268"/>
      <c r="FR316" s="268"/>
      <c r="FS316" s="268"/>
      <c r="FT316" s="268"/>
      <c r="FU316" s="268"/>
      <c r="FV316" s="268"/>
      <c r="FW316" s="268"/>
      <c r="FX316" s="268"/>
      <c r="FY316" s="268"/>
      <c r="FZ316" s="268"/>
      <c r="GA316" s="268"/>
      <c r="GB316" s="268"/>
      <c r="GC316" s="268"/>
      <c r="GD316" s="268"/>
      <c r="GE316" s="268"/>
      <c r="GF316" s="268"/>
      <c r="GG316" s="268"/>
      <c r="GH316" s="268"/>
      <c r="GI316" s="268"/>
      <c r="GJ316" s="268"/>
      <c r="GK316" s="268"/>
      <c r="GL316" s="268"/>
      <c r="GM316" s="268"/>
      <c r="GN316" s="268"/>
      <c r="GO316" s="268"/>
      <c r="GP316" s="268"/>
      <c r="GQ316" s="268"/>
      <c r="GR316" s="268"/>
      <c r="GS316" s="268"/>
      <c r="GT316" s="268"/>
      <c r="GU316" s="268"/>
      <c r="GV316" s="268"/>
      <c r="GW316" s="268"/>
      <c r="GX316" s="268"/>
      <c r="GY316" s="268"/>
      <c r="GZ316" s="268"/>
      <c r="HA316" s="268"/>
      <c r="HB316" s="268"/>
      <c r="HC316" s="268"/>
      <c r="HD316" s="268"/>
      <c r="HE316" s="268"/>
      <c r="HF316" s="268"/>
      <c r="HG316" s="268"/>
      <c r="HH316" s="268"/>
      <c r="HI316" s="268"/>
      <c r="HJ316" s="268"/>
      <c r="HK316" s="268"/>
      <c r="HL316" s="268"/>
      <c r="HM316" s="268"/>
      <c r="HN316" s="268"/>
      <c r="HO316" s="268"/>
      <c r="HP316" s="268"/>
      <c r="HQ316" s="268"/>
      <c r="HR316" s="268"/>
      <c r="HS316" s="268"/>
      <c r="HT316" s="268"/>
      <c r="HU316" s="268"/>
      <c r="HV316" s="268"/>
      <c r="HW316" s="268"/>
      <c r="HX316" s="268"/>
      <c r="HY316" s="268"/>
      <c r="HZ316" s="268"/>
      <c r="IA316" s="268"/>
      <c r="IB316" s="268"/>
      <c r="IC316" s="268"/>
      <c r="ID316" s="268"/>
      <c r="IE316" s="268"/>
      <c r="IF316" s="268"/>
      <c r="IG316" s="268"/>
      <c r="IH316" s="268"/>
      <c r="II316" s="268"/>
      <c r="IJ316" s="268"/>
      <c r="IK316" s="268"/>
      <c r="IL316" s="268"/>
      <c r="IM316" s="268"/>
      <c r="IN316" s="268"/>
      <c r="IO316" s="268"/>
      <c r="IP316" s="268"/>
      <c r="IQ316" s="268"/>
      <c r="IR316" s="268"/>
      <c r="IS316" s="268"/>
      <c r="IT316" s="268"/>
    </row>
    <row r="317" spans="1:254" s="269" customFormat="1" ht="20.25" customHeight="1" x14ac:dyDescent="0.3">
      <c r="A317" s="295"/>
      <c r="B317" s="533" t="s">
        <v>595</v>
      </c>
      <c r="C317" s="534"/>
      <c r="D317" s="534"/>
      <c r="E317" s="534"/>
      <c r="F317" s="534"/>
      <c r="G317" s="535"/>
      <c r="H317" s="280" t="s">
        <v>504</v>
      </c>
      <c r="I317" s="282"/>
      <c r="J317" s="565">
        <v>5</v>
      </c>
      <c r="K317" s="566"/>
      <c r="L317" s="303"/>
      <c r="M317" s="268"/>
      <c r="N317" s="268"/>
      <c r="O317" s="268"/>
      <c r="P317" s="268"/>
      <c r="Q317" s="268"/>
      <c r="R317" s="268"/>
      <c r="S317" s="268"/>
      <c r="T317" s="268"/>
      <c r="U317" s="268"/>
      <c r="V317" s="268"/>
      <c r="W317" s="268"/>
      <c r="X317" s="268"/>
      <c r="Y317" s="268"/>
      <c r="Z317" s="268"/>
      <c r="AA317" s="268"/>
      <c r="AB317" s="268"/>
      <c r="AC317" s="268"/>
      <c r="AD317" s="268"/>
      <c r="AE317" s="268"/>
      <c r="AF317" s="268"/>
      <c r="AG317" s="268"/>
      <c r="AH317" s="268"/>
      <c r="AI317" s="268"/>
      <c r="AJ317" s="268"/>
      <c r="AK317" s="268"/>
      <c r="AL317" s="268"/>
      <c r="AM317" s="268"/>
      <c r="AN317" s="268"/>
      <c r="AO317" s="268"/>
      <c r="AP317" s="268"/>
      <c r="AQ317" s="268"/>
      <c r="AR317" s="268"/>
      <c r="AS317" s="268"/>
      <c r="AT317" s="268"/>
      <c r="AU317" s="268"/>
      <c r="AV317" s="268"/>
      <c r="AW317" s="268"/>
      <c r="AX317" s="268"/>
      <c r="AY317" s="268"/>
      <c r="AZ317" s="268"/>
      <c r="BA317" s="268"/>
      <c r="BB317" s="268"/>
      <c r="BC317" s="268"/>
      <c r="BD317" s="268"/>
      <c r="BE317" s="268"/>
      <c r="BF317" s="268"/>
      <c r="BG317" s="268"/>
      <c r="BH317" s="268"/>
      <c r="BI317" s="268"/>
      <c r="BJ317" s="268"/>
      <c r="BK317" s="268"/>
      <c r="BL317" s="268"/>
      <c r="BM317" s="268"/>
      <c r="BN317" s="268"/>
      <c r="BO317" s="268"/>
      <c r="BP317" s="268"/>
      <c r="BQ317" s="268"/>
      <c r="BR317" s="268"/>
      <c r="BS317" s="268"/>
      <c r="BT317" s="268"/>
      <c r="BU317" s="268"/>
      <c r="BV317" s="268"/>
      <c r="BW317" s="268"/>
      <c r="BX317" s="268"/>
      <c r="BY317" s="268"/>
      <c r="BZ317" s="268"/>
      <c r="CA317" s="268"/>
      <c r="CB317" s="268"/>
      <c r="CC317" s="268"/>
      <c r="CD317" s="268"/>
      <c r="CE317" s="268"/>
      <c r="CF317" s="268"/>
      <c r="CG317" s="268"/>
      <c r="CH317" s="268"/>
      <c r="CI317" s="268"/>
      <c r="CJ317" s="268"/>
      <c r="CK317" s="268"/>
      <c r="CL317" s="268"/>
      <c r="CM317" s="268"/>
      <c r="CN317" s="268"/>
      <c r="CO317" s="268"/>
      <c r="CP317" s="268"/>
      <c r="CQ317" s="268"/>
      <c r="CR317" s="268"/>
      <c r="CS317" s="268"/>
      <c r="CT317" s="268"/>
      <c r="CU317" s="268"/>
      <c r="CV317" s="268"/>
      <c r="CW317" s="268"/>
      <c r="CX317" s="268"/>
      <c r="CY317" s="268"/>
      <c r="CZ317" s="268"/>
      <c r="DA317" s="268"/>
      <c r="DB317" s="268"/>
      <c r="DC317" s="268"/>
      <c r="DD317" s="268"/>
      <c r="DE317" s="268"/>
      <c r="DF317" s="268"/>
      <c r="DG317" s="268"/>
      <c r="DH317" s="268"/>
      <c r="DI317" s="268"/>
      <c r="DJ317" s="268"/>
      <c r="DK317" s="268"/>
      <c r="DL317" s="268"/>
      <c r="DM317" s="268"/>
      <c r="DN317" s="268"/>
      <c r="DO317" s="268"/>
      <c r="DP317" s="268"/>
      <c r="DQ317" s="268"/>
      <c r="DR317" s="268"/>
      <c r="DS317" s="268"/>
      <c r="DT317" s="268"/>
      <c r="DU317" s="268"/>
      <c r="DV317" s="268"/>
      <c r="DW317" s="268"/>
      <c r="DX317" s="268"/>
      <c r="DY317" s="268"/>
      <c r="DZ317" s="268"/>
      <c r="EA317" s="268"/>
      <c r="EB317" s="268"/>
      <c r="EC317" s="268"/>
      <c r="ED317" s="268"/>
      <c r="EE317" s="268"/>
      <c r="EF317" s="268"/>
      <c r="EG317" s="268"/>
      <c r="EH317" s="268"/>
      <c r="EI317" s="268"/>
      <c r="EJ317" s="268"/>
      <c r="EK317" s="268"/>
      <c r="EL317" s="268"/>
      <c r="EM317" s="268"/>
      <c r="EN317" s="268"/>
      <c r="EO317" s="268"/>
      <c r="EP317" s="268"/>
      <c r="EQ317" s="268"/>
      <c r="ER317" s="268"/>
      <c r="ES317" s="268"/>
      <c r="ET317" s="268"/>
      <c r="EU317" s="268"/>
      <c r="EV317" s="268"/>
      <c r="EW317" s="268"/>
      <c r="EX317" s="268"/>
      <c r="EY317" s="268"/>
      <c r="EZ317" s="268"/>
      <c r="FA317" s="268"/>
      <c r="FB317" s="268"/>
      <c r="FC317" s="268"/>
      <c r="FD317" s="268"/>
      <c r="FE317" s="268"/>
      <c r="FF317" s="268"/>
      <c r="FG317" s="268"/>
      <c r="FH317" s="268"/>
      <c r="FI317" s="268"/>
      <c r="FJ317" s="268"/>
      <c r="FK317" s="268"/>
      <c r="FL317" s="268"/>
      <c r="FM317" s="268"/>
      <c r="FN317" s="268"/>
      <c r="FO317" s="268"/>
      <c r="FP317" s="268"/>
      <c r="FQ317" s="268"/>
      <c r="FR317" s="268"/>
      <c r="FS317" s="268"/>
      <c r="FT317" s="268"/>
      <c r="FU317" s="268"/>
      <c r="FV317" s="268"/>
      <c r="FW317" s="268"/>
      <c r="FX317" s="268"/>
      <c r="FY317" s="268"/>
      <c r="FZ317" s="268"/>
      <c r="GA317" s="268"/>
      <c r="GB317" s="268"/>
      <c r="GC317" s="268"/>
      <c r="GD317" s="268"/>
      <c r="GE317" s="268"/>
      <c r="GF317" s="268"/>
      <c r="GG317" s="268"/>
      <c r="GH317" s="268"/>
      <c r="GI317" s="268"/>
      <c r="GJ317" s="268"/>
      <c r="GK317" s="268"/>
      <c r="GL317" s="268"/>
      <c r="GM317" s="268"/>
      <c r="GN317" s="268"/>
      <c r="GO317" s="268"/>
      <c r="GP317" s="268"/>
      <c r="GQ317" s="268"/>
      <c r="GR317" s="268"/>
      <c r="GS317" s="268"/>
      <c r="GT317" s="268"/>
      <c r="GU317" s="268"/>
      <c r="GV317" s="268"/>
      <c r="GW317" s="268"/>
      <c r="GX317" s="268"/>
      <c r="GY317" s="268"/>
      <c r="GZ317" s="268"/>
      <c r="HA317" s="268"/>
      <c r="HB317" s="268"/>
      <c r="HC317" s="268"/>
      <c r="HD317" s="268"/>
      <c r="HE317" s="268"/>
      <c r="HF317" s="268"/>
      <c r="HG317" s="268"/>
      <c r="HH317" s="268"/>
      <c r="HI317" s="268"/>
      <c r="HJ317" s="268"/>
      <c r="HK317" s="268"/>
      <c r="HL317" s="268"/>
      <c r="HM317" s="268"/>
      <c r="HN317" s="268"/>
      <c r="HO317" s="268"/>
      <c r="HP317" s="268"/>
      <c r="HQ317" s="268"/>
      <c r="HR317" s="268"/>
      <c r="HS317" s="268"/>
      <c r="HT317" s="268"/>
      <c r="HU317" s="268"/>
      <c r="HV317" s="268"/>
      <c r="HW317" s="268"/>
      <c r="HX317" s="268"/>
      <c r="HY317" s="268"/>
      <c r="HZ317" s="268"/>
      <c r="IA317" s="268"/>
      <c r="IB317" s="268"/>
      <c r="IC317" s="268"/>
      <c r="ID317" s="268"/>
      <c r="IE317" s="268"/>
      <c r="IF317" s="268"/>
      <c r="IG317" s="268"/>
      <c r="IH317" s="268"/>
      <c r="II317" s="268"/>
      <c r="IJ317" s="268"/>
      <c r="IK317" s="268"/>
      <c r="IL317" s="268"/>
      <c r="IM317" s="268"/>
      <c r="IN317" s="268"/>
      <c r="IO317" s="268"/>
      <c r="IP317" s="268"/>
      <c r="IQ317" s="268"/>
      <c r="IR317" s="268"/>
      <c r="IS317" s="268"/>
      <c r="IT317" s="268"/>
    </row>
    <row r="318" spans="1:254" s="269" customFormat="1" ht="20.25" customHeight="1" x14ac:dyDescent="0.3">
      <c r="A318" s="295"/>
      <c r="B318" s="533" t="s">
        <v>493</v>
      </c>
      <c r="C318" s="534"/>
      <c r="D318" s="534"/>
      <c r="E318" s="534"/>
      <c r="F318" s="534"/>
      <c r="G318" s="535"/>
      <c r="H318" s="279"/>
      <c r="I318" s="279"/>
      <c r="J318" s="565">
        <v>1</v>
      </c>
      <c r="K318" s="566"/>
      <c r="L318" s="304"/>
      <c r="M318" s="268"/>
      <c r="N318" s="268"/>
      <c r="O318" s="268"/>
      <c r="P318" s="268"/>
      <c r="Q318" s="268"/>
      <c r="R318" s="268"/>
      <c r="S318" s="268"/>
      <c r="T318" s="268"/>
      <c r="U318" s="268"/>
      <c r="V318" s="268"/>
      <c r="W318" s="268"/>
      <c r="X318" s="268"/>
      <c r="Y318" s="268"/>
      <c r="Z318" s="268"/>
      <c r="AA318" s="268"/>
      <c r="AB318" s="268"/>
      <c r="AC318" s="268"/>
      <c r="AD318" s="268"/>
      <c r="AE318" s="268"/>
      <c r="AF318" s="268"/>
      <c r="AG318" s="268"/>
      <c r="AH318" s="268"/>
      <c r="AI318" s="268"/>
      <c r="AJ318" s="268"/>
      <c r="AK318" s="268"/>
      <c r="AL318" s="268"/>
      <c r="AM318" s="268"/>
      <c r="AN318" s="268"/>
      <c r="AO318" s="268"/>
      <c r="AP318" s="268"/>
      <c r="AQ318" s="268"/>
      <c r="AR318" s="268"/>
      <c r="AS318" s="268"/>
      <c r="AT318" s="268"/>
      <c r="AU318" s="268"/>
      <c r="AV318" s="268"/>
      <c r="AW318" s="268"/>
      <c r="AX318" s="268"/>
      <c r="AY318" s="268"/>
      <c r="AZ318" s="268"/>
      <c r="BA318" s="268"/>
      <c r="BB318" s="268"/>
      <c r="BC318" s="268"/>
      <c r="BD318" s="268"/>
      <c r="BE318" s="268"/>
      <c r="BF318" s="268"/>
      <c r="BG318" s="268"/>
      <c r="BH318" s="268"/>
      <c r="BI318" s="268"/>
      <c r="BJ318" s="268"/>
      <c r="BK318" s="268"/>
      <c r="BL318" s="268"/>
      <c r="BM318" s="268"/>
      <c r="BN318" s="268"/>
      <c r="BO318" s="268"/>
      <c r="BP318" s="268"/>
      <c r="BQ318" s="268"/>
      <c r="BR318" s="268"/>
      <c r="BS318" s="268"/>
      <c r="BT318" s="268"/>
      <c r="BU318" s="268"/>
      <c r="BV318" s="268"/>
      <c r="BW318" s="268"/>
      <c r="BX318" s="268"/>
      <c r="BY318" s="268"/>
      <c r="BZ318" s="268"/>
      <c r="CA318" s="268"/>
      <c r="CB318" s="268"/>
      <c r="CC318" s="268"/>
      <c r="CD318" s="268"/>
      <c r="CE318" s="268"/>
      <c r="CF318" s="268"/>
      <c r="CG318" s="268"/>
      <c r="CH318" s="268"/>
      <c r="CI318" s="268"/>
      <c r="CJ318" s="268"/>
      <c r="CK318" s="268"/>
      <c r="CL318" s="268"/>
      <c r="CM318" s="268"/>
      <c r="CN318" s="268"/>
      <c r="CO318" s="268"/>
      <c r="CP318" s="268"/>
      <c r="CQ318" s="268"/>
      <c r="CR318" s="268"/>
      <c r="CS318" s="268"/>
      <c r="CT318" s="268"/>
      <c r="CU318" s="268"/>
      <c r="CV318" s="268"/>
      <c r="CW318" s="268"/>
      <c r="CX318" s="268"/>
      <c r="CY318" s="268"/>
      <c r="CZ318" s="268"/>
      <c r="DA318" s="268"/>
      <c r="DB318" s="268"/>
      <c r="DC318" s="268"/>
      <c r="DD318" s="268"/>
      <c r="DE318" s="268"/>
      <c r="DF318" s="268"/>
      <c r="DG318" s="268"/>
      <c r="DH318" s="268"/>
      <c r="DI318" s="268"/>
      <c r="DJ318" s="268"/>
      <c r="DK318" s="268"/>
      <c r="DL318" s="268"/>
      <c r="DM318" s="268"/>
      <c r="DN318" s="268"/>
      <c r="DO318" s="268"/>
      <c r="DP318" s="268"/>
      <c r="DQ318" s="268"/>
      <c r="DR318" s="268"/>
      <c r="DS318" s="268"/>
      <c r="DT318" s="268"/>
      <c r="DU318" s="268"/>
      <c r="DV318" s="268"/>
      <c r="DW318" s="268"/>
      <c r="DX318" s="268"/>
      <c r="DY318" s="268"/>
      <c r="DZ318" s="268"/>
      <c r="EA318" s="268"/>
      <c r="EB318" s="268"/>
      <c r="EC318" s="268"/>
      <c r="ED318" s="268"/>
      <c r="EE318" s="268"/>
      <c r="EF318" s="268"/>
      <c r="EG318" s="268"/>
      <c r="EH318" s="268"/>
      <c r="EI318" s="268"/>
      <c r="EJ318" s="268"/>
      <c r="EK318" s="268"/>
      <c r="EL318" s="268"/>
      <c r="EM318" s="268"/>
      <c r="EN318" s="268"/>
      <c r="EO318" s="268"/>
      <c r="EP318" s="268"/>
      <c r="EQ318" s="268"/>
      <c r="ER318" s="268"/>
      <c r="ES318" s="268"/>
      <c r="ET318" s="268"/>
      <c r="EU318" s="268"/>
      <c r="EV318" s="268"/>
      <c r="EW318" s="268"/>
      <c r="EX318" s="268"/>
      <c r="EY318" s="268"/>
      <c r="EZ318" s="268"/>
      <c r="FA318" s="268"/>
      <c r="FB318" s="268"/>
      <c r="FC318" s="268"/>
      <c r="FD318" s="268"/>
      <c r="FE318" s="268"/>
      <c r="FF318" s="268"/>
      <c r="FG318" s="268"/>
      <c r="FH318" s="268"/>
      <c r="FI318" s="268"/>
      <c r="FJ318" s="268"/>
      <c r="FK318" s="268"/>
      <c r="FL318" s="268"/>
      <c r="FM318" s="268"/>
      <c r="FN318" s="268"/>
      <c r="FO318" s="268"/>
      <c r="FP318" s="268"/>
      <c r="FQ318" s="268"/>
      <c r="FR318" s="268"/>
      <c r="FS318" s="268"/>
      <c r="FT318" s="268"/>
      <c r="FU318" s="268"/>
      <c r="FV318" s="268"/>
      <c r="FW318" s="268"/>
      <c r="FX318" s="268"/>
      <c r="FY318" s="268"/>
      <c r="FZ318" s="268"/>
      <c r="GA318" s="268"/>
      <c r="GB318" s="268"/>
      <c r="GC318" s="268"/>
      <c r="GD318" s="268"/>
      <c r="GE318" s="268"/>
      <c r="GF318" s="268"/>
      <c r="GG318" s="268"/>
      <c r="GH318" s="268"/>
      <c r="GI318" s="268"/>
      <c r="GJ318" s="268"/>
      <c r="GK318" s="268"/>
      <c r="GL318" s="268"/>
      <c r="GM318" s="268"/>
      <c r="GN318" s="268"/>
      <c r="GO318" s="268"/>
      <c r="GP318" s="268"/>
      <c r="GQ318" s="268"/>
      <c r="GR318" s="268"/>
      <c r="GS318" s="268"/>
      <c r="GT318" s="268"/>
      <c r="GU318" s="268"/>
      <c r="GV318" s="268"/>
      <c r="GW318" s="268"/>
      <c r="GX318" s="268"/>
      <c r="GY318" s="268"/>
      <c r="GZ318" s="268"/>
      <c r="HA318" s="268"/>
      <c r="HB318" s="268"/>
      <c r="HC318" s="268"/>
      <c r="HD318" s="268"/>
      <c r="HE318" s="268"/>
      <c r="HF318" s="268"/>
      <c r="HG318" s="268"/>
      <c r="HH318" s="268"/>
      <c r="HI318" s="268"/>
      <c r="HJ318" s="268"/>
      <c r="HK318" s="268"/>
      <c r="HL318" s="268"/>
      <c r="HM318" s="268"/>
      <c r="HN318" s="268"/>
      <c r="HO318" s="268"/>
      <c r="HP318" s="268"/>
      <c r="HQ318" s="268"/>
      <c r="HR318" s="268"/>
      <c r="HS318" s="268"/>
      <c r="HT318" s="268"/>
      <c r="HU318" s="268"/>
      <c r="HV318" s="268"/>
      <c r="HW318" s="268"/>
      <c r="HX318" s="268"/>
      <c r="HY318" s="268"/>
      <c r="HZ318" s="268"/>
      <c r="IA318" s="268"/>
      <c r="IB318" s="268"/>
      <c r="IC318" s="268"/>
      <c r="ID318" s="268"/>
      <c r="IE318" s="268"/>
      <c r="IF318" s="268"/>
      <c r="IG318" s="268"/>
      <c r="IH318" s="268"/>
      <c r="II318" s="268"/>
      <c r="IJ318" s="268"/>
      <c r="IK318" s="268"/>
      <c r="IL318" s="268"/>
      <c r="IM318" s="268"/>
      <c r="IN318" s="268"/>
      <c r="IO318" s="268"/>
      <c r="IP318" s="268"/>
      <c r="IQ318" s="268"/>
      <c r="IR318" s="268"/>
      <c r="IS318" s="268"/>
      <c r="IT318" s="268"/>
    </row>
    <row r="319" spans="1:254" s="269" customFormat="1" ht="20.25" customHeight="1" x14ac:dyDescent="0.3">
      <c r="A319" s="295"/>
      <c r="B319" s="533" t="s">
        <v>494</v>
      </c>
      <c r="C319" s="534"/>
      <c r="D319" s="534"/>
      <c r="E319" s="534"/>
      <c r="F319" s="534"/>
      <c r="G319" s="535"/>
      <c r="H319" s="279"/>
      <c r="I319" s="279"/>
      <c r="J319" s="565">
        <v>1</v>
      </c>
      <c r="K319" s="566"/>
      <c r="L319" s="304"/>
      <c r="M319" s="268"/>
      <c r="N319" s="268"/>
      <c r="O319" s="268"/>
      <c r="P319" s="268"/>
      <c r="Q319" s="268"/>
      <c r="R319" s="268"/>
      <c r="S319" s="268"/>
      <c r="T319" s="268"/>
      <c r="U319" s="268"/>
      <c r="V319" s="268"/>
      <c r="W319" s="268"/>
      <c r="X319" s="268"/>
      <c r="Y319" s="268"/>
      <c r="Z319" s="268"/>
      <c r="AA319" s="268"/>
      <c r="AB319" s="268"/>
      <c r="AC319" s="268"/>
      <c r="AD319" s="268"/>
      <c r="AE319" s="268"/>
      <c r="AF319" s="268"/>
      <c r="AG319" s="268"/>
      <c r="AH319" s="268"/>
      <c r="AI319" s="268"/>
      <c r="AJ319" s="268"/>
      <c r="AK319" s="268"/>
      <c r="AL319" s="268"/>
      <c r="AM319" s="268"/>
      <c r="AN319" s="268"/>
      <c r="AO319" s="268"/>
      <c r="AP319" s="268"/>
      <c r="AQ319" s="268"/>
      <c r="AR319" s="268"/>
      <c r="AS319" s="268"/>
      <c r="AT319" s="268"/>
      <c r="AU319" s="268"/>
      <c r="AV319" s="268"/>
      <c r="AW319" s="268"/>
      <c r="AX319" s="268"/>
      <c r="AY319" s="268"/>
      <c r="AZ319" s="268"/>
      <c r="BA319" s="268"/>
      <c r="BB319" s="268"/>
      <c r="BC319" s="268"/>
      <c r="BD319" s="268"/>
      <c r="BE319" s="268"/>
      <c r="BF319" s="268"/>
      <c r="BG319" s="268"/>
      <c r="BH319" s="268"/>
      <c r="BI319" s="268"/>
      <c r="BJ319" s="268"/>
      <c r="BK319" s="268"/>
      <c r="BL319" s="268"/>
      <c r="BM319" s="268"/>
      <c r="BN319" s="268"/>
      <c r="BO319" s="268"/>
      <c r="BP319" s="268"/>
      <c r="BQ319" s="268"/>
      <c r="BR319" s="268"/>
      <c r="BS319" s="268"/>
      <c r="BT319" s="268"/>
      <c r="BU319" s="268"/>
      <c r="BV319" s="268"/>
      <c r="BW319" s="268"/>
      <c r="BX319" s="268"/>
      <c r="BY319" s="268"/>
      <c r="BZ319" s="268"/>
      <c r="CA319" s="268"/>
      <c r="CB319" s="268"/>
      <c r="CC319" s="268"/>
      <c r="CD319" s="268"/>
      <c r="CE319" s="268"/>
      <c r="CF319" s="268"/>
      <c r="CG319" s="268"/>
      <c r="CH319" s="268"/>
      <c r="CI319" s="268"/>
      <c r="CJ319" s="268"/>
      <c r="CK319" s="268"/>
      <c r="CL319" s="268"/>
      <c r="CM319" s="268"/>
      <c r="CN319" s="268"/>
      <c r="CO319" s="268"/>
      <c r="CP319" s="268"/>
      <c r="CQ319" s="268"/>
      <c r="CR319" s="268"/>
      <c r="CS319" s="268"/>
      <c r="CT319" s="268"/>
      <c r="CU319" s="268"/>
      <c r="CV319" s="268"/>
      <c r="CW319" s="268"/>
      <c r="CX319" s="268"/>
      <c r="CY319" s="268"/>
      <c r="CZ319" s="268"/>
      <c r="DA319" s="268"/>
      <c r="DB319" s="268"/>
      <c r="DC319" s="268"/>
      <c r="DD319" s="268"/>
      <c r="DE319" s="268"/>
      <c r="DF319" s="268"/>
      <c r="DG319" s="268"/>
      <c r="DH319" s="268"/>
      <c r="DI319" s="268"/>
      <c r="DJ319" s="268"/>
      <c r="DK319" s="268"/>
      <c r="DL319" s="268"/>
      <c r="DM319" s="268"/>
      <c r="DN319" s="268"/>
      <c r="DO319" s="268"/>
      <c r="DP319" s="268"/>
      <c r="DQ319" s="268"/>
      <c r="DR319" s="268"/>
      <c r="DS319" s="268"/>
      <c r="DT319" s="268"/>
      <c r="DU319" s="268"/>
      <c r="DV319" s="268"/>
      <c r="DW319" s="268"/>
      <c r="DX319" s="268"/>
      <c r="DY319" s="268"/>
      <c r="DZ319" s="268"/>
      <c r="EA319" s="268"/>
      <c r="EB319" s="268"/>
      <c r="EC319" s="268"/>
      <c r="ED319" s="268"/>
      <c r="EE319" s="268"/>
      <c r="EF319" s="268"/>
      <c r="EG319" s="268"/>
      <c r="EH319" s="268"/>
      <c r="EI319" s="268"/>
      <c r="EJ319" s="268"/>
      <c r="EK319" s="268"/>
      <c r="EL319" s="268"/>
      <c r="EM319" s="268"/>
      <c r="EN319" s="268"/>
      <c r="EO319" s="268"/>
      <c r="EP319" s="268"/>
      <c r="EQ319" s="268"/>
      <c r="ER319" s="268"/>
      <c r="ES319" s="268"/>
      <c r="ET319" s="268"/>
      <c r="EU319" s="268"/>
      <c r="EV319" s="268"/>
      <c r="EW319" s="268"/>
      <c r="EX319" s="268"/>
      <c r="EY319" s="268"/>
      <c r="EZ319" s="268"/>
      <c r="FA319" s="268"/>
      <c r="FB319" s="268"/>
      <c r="FC319" s="268"/>
      <c r="FD319" s="268"/>
      <c r="FE319" s="268"/>
      <c r="FF319" s="268"/>
      <c r="FG319" s="268"/>
      <c r="FH319" s="268"/>
      <c r="FI319" s="268"/>
      <c r="FJ319" s="268"/>
      <c r="FK319" s="268"/>
      <c r="FL319" s="268"/>
      <c r="FM319" s="268"/>
      <c r="FN319" s="268"/>
      <c r="FO319" s="268"/>
      <c r="FP319" s="268"/>
      <c r="FQ319" s="268"/>
      <c r="FR319" s="268"/>
      <c r="FS319" s="268"/>
      <c r="FT319" s="268"/>
      <c r="FU319" s="268"/>
      <c r="FV319" s="268"/>
      <c r="FW319" s="268"/>
      <c r="FX319" s="268"/>
      <c r="FY319" s="268"/>
      <c r="FZ319" s="268"/>
      <c r="GA319" s="268"/>
      <c r="GB319" s="268"/>
      <c r="GC319" s="268"/>
      <c r="GD319" s="268"/>
      <c r="GE319" s="268"/>
      <c r="GF319" s="268"/>
      <c r="GG319" s="268"/>
      <c r="GH319" s="268"/>
      <c r="GI319" s="268"/>
      <c r="GJ319" s="268"/>
      <c r="GK319" s="268"/>
      <c r="GL319" s="268"/>
      <c r="GM319" s="268"/>
      <c r="GN319" s="268"/>
      <c r="GO319" s="268"/>
      <c r="GP319" s="268"/>
      <c r="GQ319" s="268"/>
      <c r="GR319" s="268"/>
      <c r="GS319" s="268"/>
      <c r="GT319" s="268"/>
      <c r="GU319" s="268"/>
      <c r="GV319" s="268"/>
      <c r="GW319" s="268"/>
      <c r="GX319" s="268"/>
      <c r="GY319" s="268"/>
      <c r="GZ319" s="268"/>
      <c r="HA319" s="268"/>
      <c r="HB319" s="268"/>
      <c r="HC319" s="268"/>
      <c r="HD319" s="268"/>
      <c r="HE319" s="268"/>
      <c r="HF319" s="268"/>
      <c r="HG319" s="268"/>
      <c r="HH319" s="268"/>
      <c r="HI319" s="268"/>
      <c r="HJ319" s="268"/>
      <c r="HK319" s="268"/>
      <c r="HL319" s="268"/>
      <c r="HM319" s="268"/>
      <c r="HN319" s="268"/>
      <c r="HO319" s="268"/>
      <c r="HP319" s="268"/>
      <c r="HQ319" s="268"/>
      <c r="HR319" s="268"/>
      <c r="HS319" s="268"/>
      <c r="HT319" s="268"/>
      <c r="HU319" s="268"/>
      <c r="HV319" s="268"/>
      <c r="HW319" s="268"/>
      <c r="HX319" s="268"/>
      <c r="HY319" s="268"/>
      <c r="HZ319" s="268"/>
      <c r="IA319" s="268"/>
      <c r="IB319" s="268"/>
      <c r="IC319" s="268"/>
      <c r="ID319" s="268"/>
      <c r="IE319" s="268"/>
      <c r="IF319" s="268"/>
      <c r="IG319" s="268"/>
      <c r="IH319" s="268"/>
      <c r="II319" s="268"/>
      <c r="IJ319" s="268"/>
      <c r="IK319" s="268"/>
      <c r="IL319" s="268"/>
      <c r="IM319" s="268"/>
      <c r="IN319" s="268"/>
      <c r="IO319" s="268"/>
      <c r="IP319" s="268"/>
      <c r="IQ319" s="268"/>
      <c r="IR319" s="268"/>
      <c r="IS319" s="268"/>
      <c r="IT319" s="268"/>
    </row>
    <row r="320" spans="1:254" s="269" customFormat="1" ht="20.25" customHeight="1" x14ac:dyDescent="0.3">
      <c r="A320" s="295"/>
      <c r="B320" s="533" t="s">
        <v>495</v>
      </c>
      <c r="C320" s="534"/>
      <c r="D320" s="534"/>
      <c r="E320" s="534"/>
      <c r="F320" s="534"/>
      <c r="G320" s="535"/>
      <c r="H320" s="279"/>
      <c r="I320" s="279"/>
      <c r="J320" s="565">
        <v>1</v>
      </c>
      <c r="K320" s="566"/>
      <c r="L320" s="304"/>
      <c r="M320" s="268"/>
      <c r="N320" s="268"/>
      <c r="O320" s="268"/>
      <c r="P320" s="268"/>
      <c r="Q320" s="268"/>
      <c r="R320" s="268"/>
      <c r="S320" s="268"/>
      <c r="T320" s="268"/>
      <c r="U320" s="268"/>
      <c r="V320" s="268"/>
      <c r="W320" s="268"/>
      <c r="X320" s="268"/>
      <c r="Y320" s="268"/>
      <c r="Z320" s="268"/>
      <c r="AA320" s="268"/>
      <c r="AB320" s="268"/>
      <c r="AC320" s="268"/>
      <c r="AD320" s="268"/>
      <c r="AE320" s="268"/>
      <c r="AF320" s="268"/>
      <c r="AG320" s="268"/>
      <c r="AH320" s="268"/>
      <c r="AI320" s="268"/>
      <c r="AJ320" s="268"/>
      <c r="AK320" s="268"/>
      <c r="AL320" s="268"/>
      <c r="AM320" s="268"/>
      <c r="AN320" s="268"/>
      <c r="AO320" s="268"/>
      <c r="AP320" s="268"/>
      <c r="AQ320" s="268"/>
      <c r="AR320" s="268"/>
      <c r="AS320" s="268"/>
      <c r="AT320" s="268"/>
      <c r="AU320" s="268"/>
      <c r="AV320" s="268"/>
      <c r="AW320" s="268"/>
      <c r="AX320" s="268"/>
      <c r="AY320" s="268"/>
      <c r="AZ320" s="268"/>
      <c r="BA320" s="268"/>
      <c r="BB320" s="268"/>
      <c r="BC320" s="268"/>
      <c r="BD320" s="268"/>
      <c r="BE320" s="268"/>
      <c r="BF320" s="268"/>
      <c r="BG320" s="268"/>
      <c r="BH320" s="268"/>
      <c r="BI320" s="268"/>
      <c r="BJ320" s="268"/>
      <c r="BK320" s="268"/>
      <c r="BL320" s="268"/>
      <c r="BM320" s="268"/>
      <c r="BN320" s="268"/>
      <c r="BO320" s="268"/>
      <c r="BP320" s="268"/>
      <c r="BQ320" s="268"/>
      <c r="BR320" s="268"/>
      <c r="BS320" s="268"/>
      <c r="BT320" s="268"/>
      <c r="BU320" s="268"/>
      <c r="BV320" s="268"/>
      <c r="BW320" s="268"/>
      <c r="BX320" s="268"/>
      <c r="BY320" s="268"/>
      <c r="BZ320" s="268"/>
      <c r="CA320" s="268"/>
      <c r="CB320" s="268"/>
      <c r="CC320" s="268"/>
      <c r="CD320" s="268"/>
      <c r="CE320" s="268"/>
      <c r="CF320" s="268"/>
      <c r="CG320" s="268"/>
      <c r="CH320" s="268"/>
      <c r="CI320" s="268"/>
      <c r="CJ320" s="268"/>
      <c r="CK320" s="268"/>
      <c r="CL320" s="268"/>
      <c r="CM320" s="268"/>
      <c r="CN320" s="268"/>
      <c r="CO320" s="268"/>
      <c r="CP320" s="268"/>
      <c r="CQ320" s="268"/>
      <c r="CR320" s="268"/>
      <c r="CS320" s="268"/>
      <c r="CT320" s="268"/>
      <c r="CU320" s="268"/>
      <c r="CV320" s="268"/>
      <c r="CW320" s="268"/>
      <c r="CX320" s="268"/>
      <c r="CY320" s="268"/>
      <c r="CZ320" s="268"/>
      <c r="DA320" s="268"/>
      <c r="DB320" s="268"/>
      <c r="DC320" s="268"/>
      <c r="DD320" s="268"/>
      <c r="DE320" s="268"/>
      <c r="DF320" s="268"/>
      <c r="DG320" s="268"/>
      <c r="DH320" s="268"/>
      <c r="DI320" s="268"/>
      <c r="DJ320" s="268"/>
      <c r="DK320" s="268"/>
      <c r="DL320" s="268"/>
      <c r="DM320" s="268"/>
      <c r="DN320" s="268"/>
      <c r="DO320" s="268"/>
      <c r="DP320" s="268"/>
      <c r="DQ320" s="268"/>
      <c r="DR320" s="268"/>
      <c r="DS320" s="268"/>
      <c r="DT320" s="268"/>
      <c r="DU320" s="268"/>
      <c r="DV320" s="268"/>
      <c r="DW320" s="268"/>
      <c r="DX320" s="268"/>
      <c r="DY320" s="268"/>
      <c r="DZ320" s="268"/>
      <c r="EA320" s="268"/>
      <c r="EB320" s="268"/>
      <c r="EC320" s="268"/>
      <c r="ED320" s="268"/>
      <c r="EE320" s="268"/>
      <c r="EF320" s="268"/>
      <c r="EG320" s="268"/>
      <c r="EH320" s="268"/>
      <c r="EI320" s="268"/>
      <c r="EJ320" s="268"/>
      <c r="EK320" s="268"/>
      <c r="EL320" s="268"/>
      <c r="EM320" s="268"/>
      <c r="EN320" s="268"/>
      <c r="EO320" s="268"/>
      <c r="EP320" s="268"/>
      <c r="EQ320" s="268"/>
      <c r="ER320" s="268"/>
      <c r="ES320" s="268"/>
      <c r="ET320" s="268"/>
      <c r="EU320" s="268"/>
      <c r="EV320" s="268"/>
      <c r="EW320" s="268"/>
      <c r="EX320" s="268"/>
      <c r="EY320" s="268"/>
      <c r="EZ320" s="268"/>
      <c r="FA320" s="268"/>
      <c r="FB320" s="268"/>
      <c r="FC320" s="268"/>
      <c r="FD320" s="268"/>
      <c r="FE320" s="268"/>
      <c r="FF320" s="268"/>
      <c r="FG320" s="268"/>
      <c r="FH320" s="268"/>
      <c r="FI320" s="268"/>
      <c r="FJ320" s="268"/>
      <c r="FK320" s="268"/>
      <c r="FL320" s="268"/>
      <c r="FM320" s="268"/>
      <c r="FN320" s="268"/>
      <c r="FO320" s="268"/>
      <c r="FP320" s="268"/>
      <c r="FQ320" s="268"/>
      <c r="FR320" s="268"/>
      <c r="FS320" s="268"/>
      <c r="FT320" s="268"/>
      <c r="FU320" s="268"/>
      <c r="FV320" s="268"/>
      <c r="FW320" s="268"/>
      <c r="FX320" s="268"/>
      <c r="FY320" s="268"/>
      <c r="FZ320" s="268"/>
      <c r="GA320" s="268"/>
      <c r="GB320" s="268"/>
      <c r="GC320" s="268"/>
      <c r="GD320" s="268"/>
      <c r="GE320" s="268"/>
      <c r="GF320" s="268"/>
      <c r="GG320" s="268"/>
      <c r="GH320" s="268"/>
      <c r="GI320" s="268"/>
      <c r="GJ320" s="268"/>
      <c r="GK320" s="268"/>
      <c r="GL320" s="268"/>
      <c r="GM320" s="268"/>
      <c r="GN320" s="268"/>
      <c r="GO320" s="268"/>
      <c r="GP320" s="268"/>
      <c r="GQ320" s="268"/>
      <c r="GR320" s="268"/>
      <c r="GS320" s="268"/>
      <c r="GT320" s="268"/>
      <c r="GU320" s="268"/>
      <c r="GV320" s="268"/>
      <c r="GW320" s="268"/>
      <c r="GX320" s="268"/>
      <c r="GY320" s="268"/>
      <c r="GZ320" s="268"/>
      <c r="HA320" s="268"/>
      <c r="HB320" s="268"/>
      <c r="HC320" s="268"/>
      <c r="HD320" s="268"/>
      <c r="HE320" s="268"/>
      <c r="HF320" s="268"/>
      <c r="HG320" s="268"/>
      <c r="HH320" s="268"/>
      <c r="HI320" s="268"/>
      <c r="HJ320" s="268"/>
      <c r="HK320" s="268"/>
      <c r="HL320" s="268"/>
      <c r="HM320" s="268"/>
      <c r="HN320" s="268"/>
      <c r="HO320" s="268"/>
      <c r="HP320" s="268"/>
      <c r="HQ320" s="268"/>
      <c r="HR320" s="268"/>
      <c r="HS320" s="268"/>
      <c r="HT320" s="268"/>
      <c r="HU320" s="268"/>
      <c r="HV320" s="268"/>
      <c r="HW320" s="268"/>
      <c r="HX320" s="268"/>
      <c r="HY320" s="268"/>
      <c r="HZ320" s="268"/>
      <c r="IA320" s="268"/>
      <c r="IB320" s="268"/>
      <c r="IC320" s="268"/>
      <c r="ID320" s="268"/>
      <c r="IE320" s="268"/>
      <c r="IF320" s="268"/>
      <c r="IG320" s="268"/>
      <c r="IH320" s="268"/>
      <c r="II320" s="268"/>
      <c r="IJ320" s="268"/>
      <c r="IK320" s="268"/>
      <c r="IL320" s="268"/>
      <c r="IM320" s="268"/>
      <c r="IN320" s="268"/>
      <c r="IO320" s="268"/>
      <c r="IP320" s="268"/>
      <c r="IQ320" s="268"/>
      <c r="IR320" s="268"/>
      <c r="IS320" s="268"/>
      <c r="IT320" s="268"/>
    </row>
    <row r="321" spans="1:254" s="269" customFormat="1" ht="20.25" customHeight="1" x14ac:dyDescent="0.3">
      <c r="A321" s="295"/>
      <c r="B321" s="533" t="s">
        <v>496</v>
      </c>
      <c r="C321" s="534"/>
      <c r="D321" s="534"/>
      <c r="E321" s="534"/>
      <c r="F321" s="534"/>
      <c r="G321" s="535"/>
      <c r="H321" s="279"/>
      <c r="I321" s="279"/>
      <c r="J321" s="565">
        <v>1</v>
      </c>
      <c r="K321" s="566"/>
      <c r="L321" s="304"/>
      <c r="M321" s="268"/>
      <c r="N321" s="268"/>
      <c r="O321" s="268"/>
      <c r="P321" s="268"/>
      <c r="Q321" s="268"/>
      <c r="R321" s="268"/>
      <c r="S321" s="268"/>
      <c r="T321" s="268"/>
      <c r="U321" s="268"/>
      <c r="V321" s="268"/>
      <c r="W321" s="268"/>
      <c r="X321" s="268"/>
      <c r="Y321" s="268"/>
      <c r="Z321" s="268"/>
      <c r="AA321" s="268"/>
      <c r="AB321" s="268"/>
      <c r="AC321" s="268"/>
      <c r="AD321" s="268"/>
      <c r="AE321" s="268"/>
      <c r="AF321" s="268"/>
      <c r="AG321" s="268"/>
      <c r="AH321" s="268"/>
      <c r="AI321" s="268"/>
      <c r="AJ321" s="268"/>
      <c r="AK321" s="268"/>
      <c r="AL321" s="268"/>
      <c r="AM321" s="268"/>
      <c r="AN321" s="268"/>
      <c r="AO321" s="268"/>
      <c r="AP321" s="268"/>
      <c r="AQ321" s="268"/>
      <c r="AR321" s="268"/>
      <c r="AS321" s="268"/>
      <c r="AT321" s="268"/>
      <c r="AU321" s="268"/>
      <c r="AV321" s="268"/>
      <c r="AW321" s="268"/>
      <c r="AX321" s="268"/>
      <c r="AY321" s="268"/>
      <c r="AZ321" s="268"/>
      <c r="BA321" s="268"/>
      <c r="BB321" s="268"/>
      <c r="BC321" s="268"/>
      <c r="BD321" s="268"/>
      <c r="BE321" s="268"/>
      <c r="BF321" s="268"/>
      <c r="BG321" s="268"/>
      <c r="BH321" s="268"/>
      <c r="BI321" s="268"/>
      <c r="BJ321" s="268"/>
      <c r="BK321" s="268"/>
      <c r="BL321" s="268"/>
      <c r="BM321" s="268"/>
      <c r="BN321" s="268"/>
      <c r="BO321" s="268"/>
      <c r="BP321" s="268"/>
      <c r="BQ321" s="268"/>
      <c r="BR321" s="268"/>
      <c r="BS321" s="268"/>
      <c r="BT321" s="268"/>
      <c r="BU321" s="268"/>
      <c r="BV321" s="268"/>
      <c r="BW321" s="268"/>
      <c r="BX321" s="268"/>
      <c r="BY321" s="268"/>
      <c r="BZ321" s="268"/>
      <c r="CA321" s="268"/>
      <c r="CB321" s="268"/>
      <c r="CC321" s="268"/>
      <c r="CD321" s="268"/>
      <c r="CE321" s="268"/>
      <c r="CF321" s="268"/>
      <c r="CG321" s="268"/>
      <c r="CH321" s="268"/>
      <c r="CI321" s="268"/>
      <c r="CJ321" s="268"/>
      <c r="CK321" s="268"/>
      <c r="CL321" s="268"/>
      <c r="CM321" s="268"/>
      <c r="CN321" s="268"/>
      <c r="CO321" s="268"/>
      <c r="CP321" s="268"/>
      <c r="CQ321" s="268"/>
      <c r="CR321" s="268"/>
      <c r="CS321" s="268"/>
      <c r="CT321" s="268"/>
      <c r="CU321" s="268"/>
      <c r="CV321" s="268"/>
      <c r="CW321" s="268"/>
      <c r="CX321" s="268"/>
      <c r="CY321" s="268"/>
      <c r="CZ321" s="268"/>
      <c r="DA321" s="268"/>
      <c r="DB321" s="268"/>
      <c r="DC321" s="268"/>
      <c r="DD321" s="268"/>
      <c r="DE321" s="268"/>
      <c r="DF321" s="268"/>
      <c r="DG321" s="268"/>
      <c r="DH321" s="268"/>
      <c r="DI321" s="268"/>
      <c r="DJ321" s="268"/>
      <c r="DK321" s="268"/>
      <c r="DL321" s="268"/>
      <c r="DM321" s="268"/>
      <c r="DN321" s="268"/>
      <c r="DO321" s="268"/>
      <c r="DP321" s="268"/>
      <c r="DQ321" s="268"/>
      <c r="DR321" s="268"/>
      <c r="DS321" s="268"/>
      <c r="DT321" s="268"/>
      <c r="DU321" s="268"/>
      <c r="DV321" s="268"/>
      <c r="DW321" s="268"/>
      <c r="DX321" s="268"/>
      <c r="DY321" s="268"/>
      <c r="DZ321" s="268"/>
      <c r="EA321" s="268"/>
      <c r="EB321" s="268"/>
      <c r="EC321" s="268"/>
      <c r="ED321" s="268"/>
      <c r="EE321" s="268"/>
      <c r="EF321" s="268"/>
      <c r="EG321" s="268"/>
      <c r="EH321" s="268"/>
      <c r="EI321" s="268"/>
      <c r="EJ321" s="268"/>
      <c r="EK321" s="268"/>
      <c r="EL321" s="268"/>
      <c r="EM321" s="268"/>
      <c r="EN321" s="268"/>
      <c r="EO321" s="268"/>
      <c r="EP321" s="268"/>
      <c r="EQ321" s="268"/>
      <c r="ER321" s="268"/>
      <c r="ES321" s="268"/>
      <c r="ET321" s="268"/>
      <c r="EU321" s="268"/>
      <c r="EV321" s="268"/>
      <c r="EW321" s="268"/>
      <c r="EX321" s="268"/>
      <c r="EY321" s="268"/>
      <c r="EZ321" s="268"/>
      <c r="FA321" s="268"/>
      <c r="FB321" s="268"/>
      <c r="FC321" s="268"/>
      <c r="FD321" s="268"/>
      <c r="FE321" s="268"/>
      <c r="FF321" s="268"/>
      <c r="FG321" s="268"/>
      <c r="FH321" s="268"/>
      <c r="FI321" s="268"/>
      <c r="FJ321" s="268"/>
      <c r="FK321" s="268"/>
      <c r="FL321" s="268"/>
      <c r="FM321" s="268"/>
      <c r="FN321" s="268"/>
      <c r="FO321" s="268"/>
      <c r="FP321" s="268"/>
      <c r="FQ321" s="268"/>
      <c r="FR321" s="268"/>
      <c r="FS321" s="268"/>
      <c r="FT321" s="268"/>
      <c r="FU321" s="268"/>
      <c r="FV321" s="268"/>
      <c r="FW321" s="268"/>
      <c r="FX321" s="268"/>
      <c r="FY321" s="268"/>
      <c r="FZ321" s="268"/>
      <c r="GA321" s="268"/>
      <c r="GB321" s="268"/>
      <c r="GC321" s="268"/>
      <c r="GD321" s="268"/>
      <c r="GE321" s="268"/>
      <c r="GF321" s="268"/>
      <c r="GG321" s="268"/>
      <c r="GH321" s="268"/>
      <c r="GI321" s="268"/>
      <c r="GJ321" s="268"/>
      <c r="GK321" s="268"/>
      <c r="GL321" s="268"/>
      <c r="GM321" s="268"/>
      <c r="GN321" s="268"/>
      <c r="GO321" s="268"/>
      <c r="GP321" s="268"/>
      <c r="GQ321" s="268"/>
      <c r="GR321" s="268"/>
      <c r="GS321" s="268"/>
      <c r="GT321" s="268"/>
      <c r="GU321" s="268"/>
      <c r="GV321" s="268"/>
      <c r="GW321" s="268"/>
      <c r="GX321" s="268"/>
      <c r="GY321" s="268"/>
      <c r="GZ321" s="268"/>
      <c r="HA321" s="268"/>
      <c r="HB321" s="268"/>
      <c r="HC321" s="268"/>
      <c r="HD321" s="268"/>
      <c r="HE321" s="268"/>
      <c r="HF321" s="268"/>
      <c r="HG321" s="268"/>
      <c r="HH321" s="268"/>
      <c r="HI321" s="268"/>
      <c r="HJ321" s="268"/>
      <c r="HK321" s="268"/>
      <c r="HL321" s="268"/>
      <c r="HM321" s="268"/>
      <c r="HN321" s="268"/>
      <c r="HO321" s="268"/>
      <c r="HP321" s="268"/>
      <c r="HQ321" s="268"/>
      <c r="HR321" s="268"/>
      <c r="HS321" s="268"/>
      <c r="HT321" s="268"/>
      <c r="HU321" s="268"/>
      <c r="HV321" s="268"/>
      <c r="HW321" s="268"/>
      <c r="HX321" s="268"/>
      <c r="HY321" s="268"/>
      <c r="HZ321" s="268"/>
      <c r="IA321" s="268"/>
      <c r="IB321" s="268"/>
      <c r="IC321" s="268"/>
      <c r="ID321" s="268"/>
      <c r="IE321" s="268"/>
      <c r="IF321" s="268"/>
      <c r="IG321" s="268"/>
      <c r="IH321" s="268"/>
      <c r="II321" s="268"/>
      <c r="IJ321" s="268"/>
      <c r="IK321" s="268"/>
      <c r="IL321" s="268"/>
      <c r="IM321" s="268"/>
      <c r="IN321" s="268"/>
      <c r="IO321" s="268"/>
      <c r="IP321" s="268"/>
      <c r="IQ321" s="268"/>
      <c r="IR321" s="268"/>
      <c r="IS321" s="268"/>
      <c r="IT321" s="268"/>
    </row>
    <row r="322" spans="1:254" s="269" customFormat="1" ht="20.25" customHeight="1" x14ac:dyDescent="0.3">
      <c r="A322" s="295"/>
      <c r="B322" s="533" t="s">
        <v>497</v>
      </c>
      <c r="C322" s="534"/>
      <c r="D322" s="534"/>
      <c r="E322" s="534"/>
      <c r="F322" s="534"/>
      <c r="G322" s="535"/>
      <c r="H322" s="279"/>
      <c r="I322" s="279"/>
      <c r="J322" s="565">
        <v>1</v>
      </c>
      <c r="K322" s="566"/>
      <c r="L322" s="304"/>
      <c r="M322" s="268"/>
      <c r="N322" s="268"/>
      <c r="O322" s="268"/>
      <c r="P322" s="268"/>
      <c r="Q322" s="268"/>
      <c r="R322" s="268"/>
      <c r="S322" s="268"/>
      <c r="T322" s="268"/>
      <c r="U322" s="268"/>
      <c r="V322" s="268"/>
      <c r="W322" s="268"/>
      <c r="X322" s="268"/>
      <c r="Y322" s="268"/>
      <c r="Z322" s="268"/>
      <c r="AA322" s="268"/>
      <c r="AB322" s="268"/>
      <c r="AC322" s="268"/>
      <c r="AD322" s="268"/>
      <c r="AE322" s="268"/>
      <c r="AF322" s="268"/>
      <c r="AG322" s="268"/>
      <c r="AH322" s="268"/>
      <c r="AI322" s="268"/>
      <c r="AJ322" s="268"/>
      <c r="AK322" s="268"/>
      <c r="AL322" s="268"/>
      <c r="AM322" s="268"/>
      <c r="AN322" s="268"/>
      <c r="AO322" s="268"/>
      <c r="AP322" s="268"/>
      <c r="AQ322" s="268"/>
      <c r="AR322" s="268"/>
      <c r="AS322" s="268"/>
      <c r="AT322" s="268"/>
      <c r="AU322" s="268"/>
      <c r="AV322" s="268"/>
      <c r="AW322" s="268"/>
      <c r="AX322" s="268"/>
      <c r="AY322" s="268"/>
      <c r="AZ322" s="268"/>
      <c r="BA322" s="268"/>
      <c r="BB322" s="268"/>
      <c r="BC322" s="268"/>
      <c r="BD322" s="268"/>
      <c r="BE322" s="268"/>
      <c r="BF322" s="268"/>
      <c r="BG322" s="268"/>
      <c r="BH322" s="268"/>
      <c r="BI322" s="268"/>
      <c r="BJ322" s="268"/>
      <c r="BK322" s="268"/>
      <c r="BL322" s="268"/>
      <c r="BM322" s="268"/>
      <c r="BN322" s="268"/>
      <c r="BO322" s="268"/>
      <c r="BP322" s="268"/>
      <c r="BQ322" s="268"/>
      <c r="BR322" s="268"/>
      <c r="BS322" s="268"/>
      <c r="BT322" s="268"/>
      <c r="BU322" s="268"/>
      <c r="BV322" s="268"/>
      <c r="BW322" s="268"/>
      <c r="BX322" s="268"/>
      <c r="BY322" s="268"/>
      <c r="BZ322" s="268"/>
      <c r="CA322" s="268"/>
      <c r="CB322" s="268"/>
      <c r="CC322" s="268"/>
      <c r="CD322" s="268"/>
      <c r="CE322" s="268"/>
      <c r="CF322" s="268"/>
      <c r="CG322" s="268"/>
      <c r="CH322" s="268"/>
      <c r="CI322" s="268"/>
      <c r="CJ322" s="268"/>
      <c r="CK322" s="268"/>
      <c r="CL322" s="268"/>
      <c r="CM322" s="268"/>
      <c r="CN322" s="268"/>
      <c r="CO322" s="268"/>
      <c r="CP322" s="268"/>
      <c r="CQ322" s="268"/>
      <c r="CR322" s="268"/>
      <c r="CS322" s="268"/>
      <c r="CT322" s="268"/>
      <c r="CU322" s="268"/>
      <c r="CV322" s="268"/>
      <c r="CW322" s="268"/>
      <c r="CX322" s="268"/>
      <c r="CY322" s="268"/>
      <c r="CZ322" s="268"/>
      <c r="DA322" s="268"/>
      <c r="DB322" s="268"/>
      <c r="DC322" s="268"/>
      <c r="DD322" s="268"/>
      <c r="DE322" s="268"/>
      <c r="DF322" s="268"/>
      <c r="DG322" s="268"/>
      <c r="DH322" s="268"/>
      <c r="DI322" s="268"/>
      <c r="DJ322" s="268"/>
      <c r="DK322" s="268"/>
      <c r="DL322" s="268"/>
      <c r="DM322" s="268"/>
      <c r="DN322" s="268"/>
      <c r="DO322" s="268"/>
      <c r="DP322" s="268"/>
      <c r="DQ322" s="268"/>
      <c r="DR322" s="268"/>
      <c r="DS322" s="268"/>
      <c r="DT322" s="268"/>
      <c r="DU322" s="268"/>
      <c r="DV322" s="268"/>
      <c r="DW322" s="268"/>
      <c r="DX322" s="268"/>
      <c r="DY322" s="268"/>
      <c r="DZ322" s="268"/>
      <c r="EA322" s="268"/>
      <c r="EB322" s="268"/>
      <c r="EC322" s="268"/>
      <c r="ED322" s="268"/>
      <c r="EE322" s="268"/>
      <c r="EF322" s="268"/>
      <c r="EG322" s="268"/>
      <c r="EH322" s="268"/>
      <c r="EI322" s="268"/>
      <c r="EJ322" s="268"/>
      <c r="EK322" s="268"/>
      <c r="EL322" s="268"/>
      <c r="EM322" s="268"/>
      <c r="EN322" s="268"/>
      <c r="EO322" s="268"/>
      <c r="EP322" s="268"/>
      <c r="EQ322" s="268"/>
      <c r="ER322" s="268"/>
      <c r="ES322" s="268"/>
      <c r="ET322" s="268"/>
      <c r="EU322" s="268"/>
      <c r="EV322" s="268"/>
      <c r="EW322" s="268"/>
      <c r="EX322" s="268"/>
      <c r="EY322" s="268"/>
      <c r="EZ322" s="268"/>
      <c r="FA322" s="268"/>
      <c r="FB322" s="268"/>
      <c r="FC322" s="268"/>
      <c r="FD322" s="268"/>
      <c r="FE322" s="268"/>
      <c r="FF322" s="268"/>
      <c r="FG322" s="268"/>
      <c r="FH322" s="268"/>
      <c r="FI322" s="268"/>
      <c r="FJ322" s="268"/>
      <c r="FK322" s="268"/>
      <c r="FL322" s="268"/>
      <c r="FM322" s="268"/>
      <c r="FN322" s="268"/>
      <c r="FO322" s="268"/>
      <c r="FP322" s="268"/>
      <c r="FQ322" s="268"/>
      <c r="FR322" s="268"/>
      <c r="FS322" s="268"/>
      <c r="FT322" s="268"/>
      <c r="FU322" s="268"/>
      <c r="FV322" s="268"/>
      <c r="FW322" s="268"/>
      <c r="FX322" s="268"/>
      <c r="FY322" s="268"/>
      <c r="FZ322" s="268"/>
      <c r="GA322" s="268"/>
      <c r="GB322" s="268"/>
      <c r="GC322" s="268"/>
      <c r="GD322" s="268"/>
      <c r="GE322" s="268"/>
      <c r="GF322" s="268"/>
      <c r="GG322" s="268"/>
      <c r="GH322" s="268"/>
      <c r="GI322" s="268"/>
      <c r="GJ322" s="268"/>
      <c r="GK322" s="268"/>
      <c r="GL322" s="268"/>
      <c r="GM322" s="268"/>
      <c r="GN322" s="268"/>
      <c r="GO322" s="268"/>
      <c r="GP322" s="268"/>
      <c r="GQ322" s="268"/>
      <c r="GR322" s="268"/>
      <c r="GS322" s="268"/>
      <c r="GT322" s="268"/>
      <c r="GU322" s="268"/>
      <c r="GV322" s="268"/>
      <c r="GW322" s="268"/>
      <c r="GX322" s="268"/>
      <c r="GY322" s="268"/>
      <c r="GZ322" s="268"/>
      <c r="HA322" s="268"/>
      <c r="HB322" s="268"/>
      <c r="HC322" s="268"/>
      <c r="HD322" s="268"/>
      <c r="HE322" s="268"/>
      <c r="HF322" s="268"/>
      <c r="HG322" s="268"/>
      <c r="HH322" s="268"/>
      <c r="HI322" s="268"/>
      <c r="HJ322" s="268"/>
      <c r="HK322" s="268"/>
      <c r="HL322" s="268"/>
      <c r="HM322" s="268"/>
      <c r="HN322" s="268"/>
      <c r="HO322" s="268"/>
      <c r="HP322" s="268"/>
      <c r="HQ322" s="268"/>
      <c r="HR322" s="268"/>
      <c r="HS322" s="268"/>
      <c r="HT322" s="268"/>
      <c r="HU322" s="268"/>
      <c r="HV322" s="268"/>
      <c r="HW322" s="268"/>
      <c r="HX322" s="268"/>
      <c r="HY322" s="268"/>
      <c r="HZ322" s="268"/>
      <c r="IA322" s="268"/>
      <c r="IB322" s="268"/>
      <c r="IC322" s="268"/>
      <c r="ID322" s="268"/>
      <c r="IE322" s="268"/>
      <c r="IF322" s="268"/>
      <c r="IG322" s="268"/>
      <c r="IH322" s="268"/>
      <c r="II322" s="268"/>
      <c r="IJ322" s="268"/>
      <c r="IK322" s="268"/>
      <c r="IL322" s="268"/>
      <c r="IM322" s="268"/>
      <c r="IN322" s="268"/>
      <c r="IO322" s="268"/>
      <c r="IP322" s="268"/>
      <c r="IQ322" s="268"/>
      <c r="IR322" s="268"/>
      <c r="IS322" s="268"/>
      <c r="IT322" s="268"/>
    </row>
    <row r="323" spans="1:254" s="269" customFormat="1" ht="20.25" customHeight="1" x14ac:dyDescent="0.3">
      <c r="A323" s="295"/>
      <c r="B323" s="595" t="s">
        <v>16</v>
      </c>
      <c r="C323" s="596"/>
      <c r="D323" s="281"/>
      <c r="E323" s="281"/>
      <c r="F323" s="297"/>
      <c r="G323" s="297"/>
      <c r="H323" s="609"/>
      <c r="I323" s="609"/>
      <c r="J323" s="567"/>
      <c r="K323" s="568"/>
      <c r="L323" s="679"/>
      <c r="M323" s="268"/>
      <c r="N323" s="268"/>
      <c r="O323" s="268"/>
      <c r="P323" s="268"/>
      <c r="Q323" s="268"/>
      <c r="R323" s="268"/>
      <c r="S323" s="268"/>
      <c r="T323" s="268"/>
      <c r="U323" s="268"/>
      <c r="V323" s="268"/>
      <c r="W323" s="268"/>
      <c r="X323" s="268"/>
      <c r="Y323" s="268"/>
      <c r="Z323" s="268"/>
      <c r="AA323" s="268"/>
      <c r="AB323" s="268"/>
      <c r="AC323" s="268"/>
      <c r="AD323" s="268"/>
      <c r="AE323" s="268"/>
      <c r="AF323" s="268"/>
      <c r="AG323" s="268"/>
      <c r="AH323" s="268"/>
      <c r="AI323" s="268"/>
      <c r="AJ323" s="268"/>
      <c r="AK323" s="268"/>
      <c r="AL323" s="268"/>
      <c r="AM323" s="268"/>
      <c r="AN323" s="268"/>
      <c r="AO323" s="268"/>
      <c r="AP323" s="268"/>
      <c r="AQ323" s="268"/>
      <c r="AR323" s="268"/>
      <c r="AS323" s="268"/>
      <c r="AT323" s="268"/>
      <c r="AU323" s="268"/>
      <c r="AV323" s="268"/>
      <c r="AW323" s="268"/>
      <c r="AX323" s="268"/>
      <c r="AY323" s="268"/>
      <c r="AZ323" s="268"/>
      <c r="BA323" s="268"/>
      <c r="BB323" s="268"/>
      <c r="BC323" s="268"/>
      <c r="BD323" s="268"/>
      <c r="BE323" s="268"/>
      <c r="BF323" s="268"/>
      <c r="BG323" s="268"/>
      <c r="BH323" s="268"/>
      <c r="BI323" s="268"/>
      <c r="BJ323" s="268"/>
      <c r="BK323" s="268"/>
      <c r="BL323" s="268"/>
      <c r="BM323" s="268"/>
      <c r="BN323" s="268"/>
      <c r="BO323" s="268"/>
      <c r="BP323" s="268"/>
      <c r="BQ323" s="268"/>
      <c r="BR323" s="268"/>
      <c r="BS323" s="268"/>
      <c r="BT323" s="268"/>
      <c r="BU323" s="268"/>
      <c r="BV323" s="268"/>
      <c r="BW323" s="268"/>
      <c r="BX323" s="268"/>
      <c r="BY323" s="268"/>
      <c r="BZ323" s="268"/>
      <c r="CA323" s="268"/>
      <c r="CB323" s="268"/>
      <c r="CC323" s="268"/>
      <c r="CD323" s="268"/>
      <c r="CE323" s="268"/>
      <c r="CF323" s="268"/>
      <c r="CG323" s="268"/>
      <c r="CH323" s="268"/>
      <c r="CI323" s="268"/>
      <c r="CJ323" s="268"/>
      <c r="CK323" s="268"/>
      <c r="CL323" s="268"/>
      <c r="CM323" s="268"/>
      <c r="CN323" s="268"/>
      <c r="CO323" s="268"/>
      <c r="CP323" s="268"/>
      <c r="CQ323" s="268"/>
      <c r="CR323" s="268"/>
      <c r="CS323" s="268"/>
      <c r="CT323" s="268"/>
      <c r="CU323" s="268"/>
      <c r="CV323" s="268"/>
      <c r="CW323" s="268"/>
      <c r="CX323" s="268"/>
      <c r="CY323" s="268"/>
      <c r="CZ323" s="268"/>
      <c r="DA323" s="268"/>
      <c r="DB323" s="268"/>
      <c r="DC323" s="268"/>
      <c r="DD323" s="268"/>
      <c r="DE323" s="268"/>
      <c r="DF323" s="268"/>
      <c r="DG323" s="268"/>
      <c r="DH323" s="268"/>
      <c r="DI323" s="268"/>
      <c r="DJ323" s="268"/>
      <c r="DK323" s="268"/>
      <c r="DL323" s="268"/>
      <c r="DM323" s="268"/>
      <c r="DN323" s="268"/>
      <c r="DO323" s="268"/>
      <c r="DP323" s="268"/>
      <c r="DQ323" s="268"/>
      <c r="DR323" s="268"/>
      <c r="DS323" s="268"/>
      <c r="DT323" s="268"/>
      <c r="DU323" s="268"/>
      <c r="DV323" s="268"/>
      <c r="DW323" s="268"/>
      <c r="DX323" s="268"/>
      <c r="DY323" s="268"/>
      <c r="DZ323" s="268"/>
      <c r="EA323" s="268"/>
      <c r="EB323" s="268"/>
      <c r="EC323" s="268"/>
      <c r="ED323" s="268"/>
      <c r="EE323" s="268"/>
      <c r="EF323" s="268"/>
      <c r="EG323" s="268"/>
      <c r="EH323" s="268"/>
      <c r="EI323" s="268"/>
      <c r="EJ323" s="268"/>
      <c r="EK323" s="268"/>
      <c r="EL323" s="268"/>
      <c r="EM323" s="268"/>
      <c r="EN323" s="268"/>
      <c r="EO323" s="268"/>
      <c r="EP323" s="268"/>
      <c r="EQ323" s="268"/>
      <c r="ER323" s="268"/>
      <c r="ES323" s="268"/>
      <c r="ET323" s="268"/>
      <c r="EU323" s="268"/>
      <c r="EV323" s="268"/>
      <c r="EW323" s="268"/>
      <c r="EX323" s="268"/>
      <c r="EY323" s="268"/>
      <c r="EZ323" s="268"/>
      <c r="FA323" s="268"/>
      <c r="FB323" s="268"/>
      <c r="FC323" s="268"/>
      <c r="FD323" s="268"/>
      <c r="FE323" s="268"/>
      <c r="FF323" s="268"/>
      <c r="FG323" s="268"/>
      <c r="FH323" s="268"/>
      <c r="FI323" s="268"/>
      <c r="FJ323" s="268"/>
      <c r="FK323" s="268"/>
      <c r="FL323" s="268"/>
      <c r="FM323" s="268"/>
      <c r="FN323" s="268"/>
      <c r="FO323" s="268"/>
      <c r="FP323" s="268"/>
      <c r="FQ323" s="268"/>
      <c r="FR323" s="268"/>
      <c r="FS323" s="268"/>
      <c r="FT323" s="268"/>
      <c r="FU323" s="268"/>
      <c r="FV323" s="268"/>
      <c r="FW323" s="268"/>
      <c r="FX323" s="268"/>
      <c r="FY323" s="268"/>
      <c r="FZ323" s="268"/>
      <c r="GA323" s="268"/>
      <c r="GB323" s="268"/>
      <c r="GC323" s="268"/>
      <c r="GD323" s="268"/>
      <c r="GE323" s="268"/>
      <c r="GF323" s="268"/>
      <c r="GG323" s="268"/>
      <c r="GH323" s="268"/>
      <c r="GI323" s="268"/>
      <c r="GJ323" s="268"/>
      <c r="GK323" s="268"/>
      <c r="GL323" s="268"/>
      <c r="GM323" s="268"/>
      <c r="GN323" s="268"/>
      <c r="GO323" s="268"/>
      <c r="GP323" s="268"/>
      <c r="GQ323" s="268"/>
      <c r="GR323" s="268"/>
      <c r="GS323" s="268"/>
      <c r="GT323" s="268"/>
      <c r="GU323" s="268"/>
      <c r="GV323" s="268"/>
      <c r="GW323" s="268"/>
      <c r="GX323" s="268"/>
      <c r="GY323" s="268"/>
      <c r="GZ323" s="268"/>
      <c r="HA323" s="268"/>
      <c r="HB323" s="268"/>
      <c r="HC323" s="268"/>
      <c r="HD323" s="268"/>
      <c r="HE323" s="268"/>
      <c r="HF323" s="268"/>
      <c r="HG323" s="268"/>
      <c r="HH323" s="268"/>
      <c r="HI323" s="268"/>
      <c r="HJ323" s="268"/>
      <c r="HK323" s="268"/>
      <c r="HL323" s="268"/>
      <c r="HM323" s="268"/>
      <c r="HN323" s="268"/>
      <c r="HO323" s="268"/>
      <c r="HP323" s="268"/>
      <c r="HQ323" s="268"/>
      <c r="HR323" s="268"/>
      <c r="HS323" s="268"/>
      <c r="HT323" s="268"/>
      <c r="HU323" s="268"/>
      <c r="HV323" s="268"/>
      <c r="HW323" s="268"/>
      <c r="HX323" s="268"/>
      <c r="HY323" s="268"/>
      <c r="HZ323" s="268"/>
      <c r="IA323" s="268"/>
      <c r="IB323" s="268"/>
      <c r="IC323" s="268"/>
      <c r="ID323" s="268"/>
      <c r="IE323" s="268"/>
      <c r="IF323" s="268"/>
      <c r="IG323" s="268"/>
      <c r="IH323" s="268"/>
      <c r="II323" s="268"/>
      <c r="IJ323" s="268"/>
      <c r="IK323" s="268"/>
      <c r="IL323" s="268"/>
      <c r="IM323" s="268"/>
      <c r="IN323" s="268"/>
      <c r="IO323" s="268"/>
      <c r="IP323" s="268"/>
      <c r="IQ323" s="268"/>
      <c r="IR323" s="268"/>
      <c r="IS323" s="268"/>
      <c r="IT323" s="268"/>
    </row>
    <row r="324" spans="1:254" s="269" customFormat="1" ht="20.25" customHeight="1" x14ac:dyDescent="0.3">
      <c r="A324" s="295"/>
      <c r="B324" s="597" t="s">
        <v>498</v>
      </c>
      <c r="C324" s="598"/>
      <c r="D324" s="598" t="s">
        <v>499</v>
      </c>
      <c r="E324" s="598"/>
      <c r="F324" s="297"/>
      <c r="G324" s="297"/>
      <c r="H324" s="610"/>
      <c r="I324" s="610"/>
      <c r="J324" s="675"/>
      <c r="K324" s="676"/>
      <c r="L324" s="667"/>
      <c r="M324" s="268"/>
      <c r="N324" s="268"/>
      <c r="O324" s="268"/>
      <c r="P324" s="268"/>
      <c r="Q324" s="268"/>
      <c r="R324" s="268"/>
      <c r="S324" s="268"/>
      <c r="T324" s="268"/>
      <c r="U324" s="268"/>
      <c r="V324" s="268"/>
      <c r="W324" s="268"/>
      <c r="X324" s="268"/>
      <c r="Y324" s="268"/>
      <c r="Z324" s="268"/>
      <c r="AA324" s="268"/>
      <c r="AB324" s="268"/>
      <c r="AC324" s="268"/>
      <c r="AD324" s="268"/>
      <c r="AE324" s="268"/>
      <c r="AF324" s="268"/>
      <c r="AG324" s="268"/>
      <c r="AH324" s="268"/>
      <c r="AI324" s="268"/>
      <c r="AJ324" s="268"/>
      <c r="AK324" s="268"/>
      <c r="AL324" s="268"/>
      <c r="AM324" s="268"/>
      <c r="AN324" s="268"/>
      <c r="AO324" s="268"/>
      <c r="AP324" s="268"/>
      <c r="AQ324" s="268"/>
      <c r="AR324" s="268"/>
      <c r="AS324" s="268"/>
      <c r="AT324" s="268"/>
      <c r="AU324" s="268"/>
      <c r="AV324" s="268"/>
      <c r="AW324" s="268"/>
      <c r="AX324" s="268"/>
      <c r="AY324" s="268"/>
      <c r="AZ324" s="268"/>
      <c r="BA324" s="268"/>
      <c r="BB324" s="268"/>
      <c r="BC324" s="268"/>
      <c r="BD324" s="268"/>
      <c r="BE324" s="268"/>
      <c r="BF324" s="268"/>
      <c r="BG324" s="268"/>
      <c r="BH324" s="268"/>
      <c r="BI324" s="268"/>
      <c r="BJ324" s="268"/>
      <c r="BK324" s="268"/>
      <c r="BL324" s="268"/>
      <c r="BM324" s="268"/>
      <c r="BN324" s="268"/>
      <c r="BO324" s="268"/>
      <c r="BP324" s="268"/>
      <c r="BQ324" s="268"/>
      <c r="BR324" s="268"/>
      <c r="BS324" s="268"/>
      <c r="BT324" s="268"/>
      <c r="BU324" s="268"/>
      <c r="BV324" s="268"/>
      <c r="BW324" s="268"/>
      <c r="BX324" s="268"/>
      <c r="BY324" s="268"/>
      <c r="BZ324" s="268"/>
      <c r="CA324" s="268"/>
      <c r="CB324" s="268"/>
      <c r="CC324" s="268"/>
      <c r="CD324" s="268"/>
      <c r="CE324" s="268"/>
      <c r="CF324" s="268"/>
      <c r="CG324" s="268"/>
      <c r="CH324" s="268"/>
      <c r="CI324" s="268"/>
      <c r="CJ324" s="268"/>
      <c r="CK324" s="268"/>
      <c r="CL324" s="268"/>
      <c r="CM324" s="268"/>
      <c r="CN324" s="268"/>
      <c r="CO324" s="268"/>
      <c r="CP324" s="268"/>
      <c r="CQ324" s="268"/>
      <c r="CR324" s="268"/>
      <c r="CS324" s="268"/>
      <c r="CT324" s="268"/>
      <c r="CU324" s="268"/>
      <c r="CV324" s="268"/>
      <c r="CW324" s="268"/>
      <c r="CX324" s="268"/>
      <c r="CY324" s="268"/>
      <c r="CZ324" s="268"/>
      <c r="DA324" s="268"/>
      <c r="DB324" s="268"/>
      <c r="DC324" s="268"/>
      <c r="DD324" s="268"/>
      <c r="DE324" s="268"/>
      <c r="DF324" s="268"/>
      <c r="DG324" s="268"/>
      <c r="DH324" s="268"/>
      <c r="DI324" s="268"/>
      <c r="DJ324" s="268"/>
      <c r="DK324" s="268"/>
      <c r="DL324" s="268"/>
      <c r="DM324" s="268"/>
      <c r="DN324" s="268"/>
      <c r="DO324" s="268"/>
      <c r="DP324" s="268"/>
      <c r="DQ324" s="268"/>
      <c r="DR324" s="268"/>
      <c r="DS324" s="268"/>
      <c r="DT324" s="268"/>
      <c r="DU324" s="268"/>
      <c r="DV324" s="268"/>
      <c r="DW324" s="268"/>
      <c r="DX324" s="268"/>
      <c r="DY324" s="268"/>
      <c r="DZ324" s="268"/>
      <c r="EA324" s="268"/>
      <c r="EB324" s="268"/>
      <c r="EC324" s="268"/>
      <c r="ED324" s="268"/>
      <c r="EE324" s="268"/>
      <c r="EF324" s="268"/>
      <c r="EG324" s="268"/>
      <c r="EH324" s="268"/>
      <c r="EI324" s="268"/>
      <c r="EJ324" s="268"/>
      <c r="EK324" s="268"/>
      <c r="EL324" s="268"/>
      <c r="EM324" s="268"/>
      <c r="EN324" s="268"/>
      <c r="EO324" s="268"/>
      <c r="EP324" s="268"/>
      <c r="EQ324" s="268"/>
      <c r="ER324" s="268"/>
      <c r="ES324" s="268"/>
      <c r="ET324" s="268"/>
      <c r="EU324" s="268"/>
      <c r="EV324" s="268"/>
      <c r="EW324" s="268"/>
      <c r="EX324" s="268"/>
      <c r="EY324" s="268"/>
      <c r="EZ324" s="268"/>
      <c r="FA324" s="268"/>
      <c r="FB324" s="268"/>
      <c r="FC324" s="268"/>
      <c r="FD324" s="268"/>
      <c r="FE324" s="268"/>
      <c r="FF324" s="268"/>
      <c r="FG324" s="268"/>
      <c r="FH324" s="268"/>
      <c r="FI324" s="268"/>
      <c r="FJ324" s="268"/>
      <c r="FK324" s="268"/>
      <c r="FL324" s="268"/>
      <c r="FM324" s="268"/>
      <c r="FN324" s="268"/>
      <c r="FO324" s="268"/>
      <c r="FP324" s="268"/>
      <c r="FQ324" s="268"/>
      <c r="FR324" s="268"/>
      <c r="FS324" s="268"/>
      <c r="FT324" s="268"/>
      <c r="FU324" s="268"/>
      <c r="FV324" s="268"/>
      <c r="FW324" s="268"/>
      <c r="FX324" s="268"/>
      <c r="FY324" s="268"/>
      <c r="FZ324" s="268"/>
      <c r="GA324" s="268"/>
      <c r="GB324" s="268"/>
      <c r="GC324" s="268"/>
      <c r="GD324" s="268"/>
      <c r="GE324" s="268"/>
      <c r="GF324" s="268"/>
      <c r="GG324" s="268"/>
      <c r="GH324" s="268"/>
      <c r="GI324" s="268"/>
      <c r="GJ324" s="268"/>
      <c r="GK324" s="268"/>
      <c r="GL324" s="268"/>
      <c r="GM324" s="268"/>
      <c r="GN324" s="268"/>
      <c r="GO324" s="268"/>
      <c r="GP324" s="268"/>
      <c r="GQ324" s="268"/>
      <c r="GR324" s="268"/>
      <c r="GS324" s="268"/>
      <c r="GT324" s="268"/>
      <c r="GU324" s="268"/>
      <c r="GV324" s="268"/>
      <c r="GW324" s="268"/>
      <c r="GX324" s="268"/>
      <c r="GY324" s="268"/>
      <c r="GZ324" s="268"/>
      <c r="HA324" s="268"/>
      <c r="HB324" s="268"/>
      <c r="HC324" s="268"/>
      <c r="HD324" s="268"/>
      <c r="HE324" s="268"/>
      <c r="HF324" s="268"/>
      <c r="HG324" s="268"/>
      <c r="HH324" s="268"/>
      <c r="HI324" s="268"/>
      <c r="HJ324" s="268"/>
      <c r="HK324" s="268"/>
      <c r="HL324" s="268"/>
      <c r="HM324" s="268"/>
      <c r="HN324" s="268"/>
      <c r="HO324" s="268"/>
      <c r="HP324" s="268"/>
      <c r="HQ324" s="268"/>
      <c r="HR324" s="268"/>
      <c r="HS324" s="268"/>
      <c r="HT324" s="268"/>
      <c r="HU324" s="268"/>
      <c r="HV324" s="268"/>
      <c r="HW324" s="268"/>
      <c r="HX324" s="268"/>
      <c r="HY324" s="268"/>
      <c r="HZ324" s="268"/>
      <c r="IA324" s="268"/>
      <c r="IB324" s="268"/>
      <c r="IC324" s="268"/>
      <c r="ID324" s="268"/>
      <c r="IE324" s="268"/>
      <c r="IF324" s="268"/>
      <c r="IG324" s="268"/>
      <c r="IH324" s="268"/>
      <c r="II324" s="268"/>
      <c r="IJ324" s="268"/>
      <c r="IK324" s="268"/>
      <c r="IL324" s="268"/>
      <c r="IM324" s="268"/>
      <c r="IN324" s="268"/>
      <c r="IO324" s="268"/>
      <c r="IP324" s="268"/>
      <c r="IQ324" s="268"/>
      <c r="IR324" s="268"/>
      <c r="IS324" s="268"/>
      <c r="IT324" s="268"/>
    </row>
    <row r="325" spans="1:254" s="269" customFormat="1" ht="20.25" customHeight="1" x14ac:dyDescent="0.3">
      <c r="A325" s="295"/>
      <c r="B325" s="597" t="s">
        <v>500</v>
      </c>
      <c r="C325" s="598"/>
      <c r="D325" s="598" t="s">
        <v>501</v>
      </c>
      <c r="E325" s="598"/>
      <c r="F325" s="297"/>
      <c r="G325" s="297"/>
      <c r="H325" s="610"/>
      <c r="I325" s="610"/>
      <c r="J325" s="675"/>
      <c r="K325" s="676"/>
      <c r="L325" s="667"/>
      <c r="M325" s="268"/>
      <c r="N325" s="268"/>
      <c r="O325" s="268"/>
      <c r="P325" s="268"/>
      <c r="Q325" s="268"/>
      <c r="R325" s="268"/>
      <c r="S325" s="268"/>
      <c r="T325" s="268"/>
      <c r="U325" s="268"/>
      <c r="V325" s="268"/>
      <c r="W325" s="268"/>
      <c r="X325" s="268"/>
      <c r="Y325" s="268"/>
      <c r="Z325" s="268"/>
      <c r="AA325" s="268"/>
      <c r="AB325" s="268"/>
      <c r="AC325" s="268"/>
      <c r="AD325" s="268"/>
      <c r="AE325" s="268"/>
      <c r="AF325" s="268"/>
      <c r="AG325" s="268"/>
      <c r="AH325" s="268"/>
      <c r="AI325" s="268"/>
      <c r="AJ325" s="268"/>
      <c r="AK325" s="268"/>
      <c r="AL325" s="268"/>
      <c r="AM325" s="268"/>
      <c r="AN325" s="268"/>
      <c r="AO325" s="268"/>
      <c r="AP325" s="268"/>
      <c r="AQ325" s="268"/>
      <c r="AR325" s="268"/>
      <c r="AS325" s="268"/>
      <c r="AT325" s="268"/>
      <c r="AU325" s="268"/>
      <c r="AV325" s="268"/>
      <c r="AW325" s="268"/>
      <c r="AX325" s="268"/>
      <c r="AY325" s="268"/>
      <c r="AZ325" s="268"/>
      <c r="BA325" s="268"/>
      <c r="BB325" s="268"/>
      <c r="BC325" s="268"/>
      <c r="BD325" s="268"/>
      <c r="BE325" s="268"/>
      <c r="BF325" s="268"/>
      <c r="BG325" s="268"/>
      <c r="BH325" s="268"/>
      <c r="BI325" s="268"/>
      <c r="BJ325" s="268"/>
      <c r="BK325" s="268"/>
      <c r="BL325" s="268"/>
      <c r="BM325" s="268"/>
      <c r="BN325" s="268"/>
      <c r="BO325" s="268"/>
      <c r="BP325" s="268"/>
      <c r="BQ325" s="268"/>
      <c r="BR325" s="268"/>
      <c r="BS325" s="268"/>
      <c r="BT325" s="268"/>
      <c r="BU325" s="268"/>
      <c r="BV325" s="268"/>
      <c r="BW325" s="268"/>
      <c r="BX325" s="268"/>
      <c r="BY325" s="268"/>
      <c r="BZ325" s="268"/>
      <c r="CA325" s="268"/>
      <c r="CB325" s="268"/>
      <c r="CC325" s="268"/>
      <c r="CD325" s="268"/>
      <c r="CE325" s="268"/>
      <c r="CF325" s="268"/>
      <c r="CG325" s="268"/>
      <c r="CH325" s="268"/>
      <c r="CI325" s="268"/>
      <c r="CJ325" s="268"/>
      <c r="CK325" s="268"/>
      <c r="CL325" s="268"/>
      <c r="CM325" s="268"/>
      <c r="CN325" s="268"/>
      <c r="CO325" s="268"/>
      <c r="CP325" s="268"/>
      <c r="CQ325" s="268"/>
      <c r="CR325" s="268"/>
      <c r="CS325" s="268"/>
      <c r="CT325" s="268"/>
      <c r="CU325" s="268"/>
      <c r="CV325" s="268"/>
      <c r="CW325" s="268"/>
      <c r="CX325" s="268"/>
      <c r="CY325" s="268"/>
      <c r="CZ325" s="268"/>
      <c r="DA325" s="268"/>
      <c r="DB325" s="268"/>
      <c r="DC325" s="268"/>
      <c r="DD325" s="268"/>
      <c r="DE325" s="268"/>
      <c r="DF325" s="268"/>
      <c r="DG325" s="268"/>
      <c r="DH325" s="268"/>
      <c r="DI325" s="268"/>
      <c r="DJ325" s="268"/>
      <c r="DK325" s="268"/>
      <c r="DL325" s="268"/>
      <c r="DM325" s="268"/>
      <c r="DN325" s="268"/>
      <c r="DO325" s="268"/>
      <c r="DP325" s="268"/>
      <c r="DQ325" s="268"/>
      <c r="DR325" s="268"/>
      <c r="DS325" s="268"/>
      <c r="DT325" s="268"/>
      <c r="DU325" s="268"/>
      <c r="DV325" s="268"/>
      <c r="DW325" s="268"/>
      <c r="DX325" s="268"/>
      <c r="DY325" s="268"/>
      <c r="DZ325" s="268"/>
      <c r="EA325" s="268"/>
      <c r="EB325" s="268"/>
      <c r="EC325" s="268"/>
      <c r="ED325" s="268"/>
      <c r="EE325" s="268"/>
      <c r="EF325" s="268"/>
      <c r="EG325" s="268"/>
      <c r="EH325" s="268"/>
      <c r="EI325" s="268"/>
      <c r="EJ325" s="268"/>
      <c r="EK325" s="268"/>
      <c r="EL325" s="268"/>
      <c r="EM325" s="268"/>
      <c r="EN325" s="268"/>
      <c r="EO325" s="268"/>
      <c r="EP325" s="268"/>
      <c r="EQ325" s="268"/>
      <c r="ER325" s="268"/>
      <c r="ES325" s="268"/>
      <c r="ET325" s="268"/>
      <c r="EU325" s="268"/>
      <c r="EV325" s="268"/>
      <c r="EW325" s="268"/>
      <c r="EX325" s="268"/>
      <c r="EY325" s="268"/>
      <c r="EZ325" s="268"/>
      <c r="FA325" s="268"/>
      <c r="FB325" s="268"/>
      <c r="FC325" s="268"/>
      <c r="FD325" s="268"/>
      <c r="FE325" s="268"/>
      <c r="FF325" s="268"/>
      <c r="FG325" s="268"/>
      <c r="FH325" s="268"/>
      <c r="FI325" s="268"/>
      <c r="FJ325" s="268"/>
      <c r="FK325" s="268"/>
      <c r="FL325" s="268"/>
      <c r="FM325" s="268"/>
      <c r="FN325" s="268"/>
      <c r="FO325" s="268"/>
      <c r="FP325" s="268"/>
      <c r="FQ325" s="268"/>
      <c r="FR325" s="268"/>
      <c r="FS325" s="268"/>
      <c r="FT325" s="268"/>
      <c r="FU325" s="268"/>
      <c r="FV325" s="268"/>
      <c r="FW325" s="268"/>
      <c r="FX325" s="268"/>
      <c r="FY325" s="268"/>
      <c r="FZ325" s="268"/>
      <c r="GA325" s="268"/>
      <c r="GB325" s="268"/>
      <c r="GC325" s="268"/>
      <c r="GD325" s="268"/>
      <c r="GE325" s="268"/>
      <c r="GF325" s="268"/>
      <c r="GG325" s="268"/>
      <c r="GH325" s="268"/>
      <c r="GI325" s="268"/>
      <c r="GJ325" s="268"/>
      <c r="GK325" s="268"/>
      <c r="GL325" s="268"/>
      <c r="GM325" s="268"/>
      <c r="GN325" s="268"/>
      <c r="GO325" s="268"/>
      <c r="GP325" s="268"/>
      <c r="GQ325" s="268"/>
      <c r="GR325" s="268"/>
      <c r="GS325" s="268"/>
      <c r="GT325" s="268"/>
      <c r="GU325" s="268"/>
      <c r="GV325" s="268"/>
      <c r="GW325" s="268"/>
      <c r="GX325" s="268"/>
      <c r="GY325" s="268"/>
      <c r="GZ325" s="268"/>
      <c r="HA325" s="268"/>
      <c r="HB325" s="268"/>
      <c r="HC325" s="268"/>
      <c r="HD325" s="268"/>
      <c r="HE325" s="268"/>
      <c r="HF325" s="268"/>
      <c r="HG325" s="268"/>
      <c r="HH325" s="268"/>
      <c r="HI325" s="268"/>
      <c r="HJ325" s="268"/>
      <c r="HK325" s="268"/>
      <c r="HL325" s="268"/>
      <c r="HM325" s="268"/>
      <c r="HN325" s="268"/>
      <c r="HO325" s="268"/>
      <c r="HP325" s="268"/>
      <c r="HQ325" s="268"/>
      <c r="HR325" s="268"/>
      <c r="HS325" s="268"/>
      <c r="HT325" s="268"/>
      <c r="HU325" s="268"/>
      <c r="HV325" s="268"/>
      <c r="HW325" s="268"/>
      <c r="HX325" s="268"/>
      <c r="HY325" s="268"/>
      <c r="HZ325" s="268"/>
      <c r="IA325" s="268"/>
      <c r="IB325" s="268"/>
      <c r="IC325" s="268"/>
      <c r="ID325" s="268"/>
      <c r="IE325" s="268"/>
      <c r="IF325" s="268"/>
      <c r="IG325" s="268"/>
      <c r="IH325" s="268"/>
      <c r="II325" s="268"/>
      <c r="IJ325" s="268"/>
      <c r="IK325" s="268"/>
      <c r="IL325" s="268"/>
      <c r="IM325" s="268"/>
      <c r="IN325" s="268"/>
      <c r="IO325" s="268"/>
      <c r="IP325" s="268"/>
      <c r="IQ325" s="268"/>
      <c r="IR325" s="268"/>
      <c r="IS325" s="268"/>
      <c r="IT325" s="268"/>
    </row>
    <row r="326" spans="1:254" s="269" customFormat="1" ht="20.25" customHeight="1" x14ac:dyDescent="0.3">
      <c r="A326" s="295"/>
      <c r="B326" s="599" t="s">
        <v>502</v>
      </c>
      <c r="C326" s="600"/>
      <c r="D326" s="600" t="s">
        <v>503</v>
      </c>
      <c r="E326" s="600"/>
      <c r="F326" s="299"/>
      <c r="G326" s="299"/>
      <c r="H326" s="611"/>
      <c r="I326" s="611"/>
      <c r="J326" s="677"/>
      <c r="K326" s="678"/>
      <c r="L326" s="668"/>
      <c r="M326" s="268"/>
      <c r="N326" s="268"/>
      <c r="O326" s="268"/>
      <c r="P326" s="268"/>
      <c r="Q326" s="268"/>
      <c r="R326" s="268"/>
      <c r="S326" s="268"/>
      <c r="T326" s="268"/>
      <c r="U326" s="268"/>
      <c r="V326" s="268"/>
      <c r="W326" s="268"/>
      <c r="X326" s="268"/>
      <c r="Y326" s="268"/>
      <c r="Z326" s="268"/>
      <c r="AA326" s="268"/>
      <c r="AB326" s="268"/>
      <c r="AC326" s="268"/>
      <c r="AD326" s="268"/>
      <c r="AE326" s="268"/>
      <c r="AF326" s="268"/>
      <c r="AG326" s="268"/>
      <c r="AH326" s="268"/>
      <c r="AI326" s="268"/>
      <c r="AJ326" s="268"/>
      <c r="AK326" s="268"/>
      <c r="AL326" s="268"/>
      <c r="AM326" s="268"/>
      <c r="AN326" s="268"/>
      <c r="AO326" s="268"/>
      <c r="AP326" s="268"/>
      <c r="AQ326" s="268"/>
      <c r="AR326" s="268"/>
      <c r="AS326" s="268"/>
      <c r="AT326" s="268"/>
      <c r="AU326" s="268"/>
      <c r="AV326" s="268"/>
      <c r="AW326" s="268"/>
      <c r="AX326" s="268"/>
      <c r="AY326" s="268"/>
      <c r="AZ326" s="268"/>
      <c r="BA326" s="268"/>
      <c r="BB326" s="268"/>
      <c r="BC326" s="268"/>
      <c r="BD326" s="268"/>
      <c r="BE326" s="268"/>
      <c r="BF326" s="268"/>
      <c r="BG326" s="268"/>
      <c r="BH326" s="268"/>
      <c r="BI326" s="268"/>
      <c r="BJ326" s="268"/>
      <c r="BK326" s="268"/>
      <c r="BL326" s="268"/>
      <c r="BM326" s="268"/>
      <c r="BN326" s="268"/>
      <c r="BO326" s="268"/>
      <c r="BP326" s="268"/>
      <c r="BQ326" s="268"/>
      <c r="BR326" s="268"/>
      <c r="BS326" s="268"/>
      <c r="BT326" s="268"/>
      <c r="BU326" s="268"/>
      <c r="BV326" s="268"/>
      <c r="BW326" s="268"/>
      <c r="BX326" s="268"/>
      <c r="BY326" s="268"/>
      <c r="BZ326" s="268"/>
      <c r="CA326" s="268"/>
      <c r="CB326" s="268"/>
      <c r="CC326" s="268"/>
      <c r="CD326" s="268"/>
      <c r="CE326" s="268"/>
      <c r="CF326" s="268"/>
      <c r="CG326" s="268"/>
      <c r="CH326" s="268"/>
      <c r="CI326" s="268"/>
      <c r="CJ326" s="268"/>
      <c r="CK326" s="268"/>
      <c r="CL326" s="268"/>
      <c r="CM326" s="268"/>
      <c r="CN326" s="268"/>
      <c r="CO326" s="268"/>
      <c r="CP326" s="268"/>
      <c r="CQ326" s="268"/>
      <c r="CR326" s="268"/>
      <c r="CS326" s="268"/>
      <c r="CT326" s="268"/>
      <c r="CU326" s="268"/>
      <c r="CV326" s="268"/>
      <c r="CW326" s="268"/>
      <c r="CX326" s="268"/>
      <c r="CY326" s="268"/>
      <c r="CZ326" s="268"/>
      <c r="DA326" s="268"/>
      <c r="DB326" s="268"/>
      <c r="DC326" s="268"/>
      <c r="DD326" s="268"/>
      <c r="DE326" s="268"/>
      <c r="DF326" s="268"/>
      <c r="DG326" s="268"/>
      <c r="DH326" s="268"/>
      <c r="DI326" s="268"/>
      <c r="DJ326" s="268"/>
      <c r="DK326" s="268"/>
      <c r="DL326" s="268"/>
      <c r="DM326" s="268"/>
      <c r="DN326" s="268"/>
      <c r="DO326" s="268"/>
      <c r="DP326" s="268"/>
      <c r="DQ326" s="268"/>
      <c r="DR326" s="268"/>
      <c r="DS326" s="268"/>
      <c r="DT326" s="268"/>
      <c r="DU326" s="268"/>
      <c r="DV326" s="268"/>
      <c r="DW326" s="268"/>
      <c r="DX326" s="268"/>
      <c r="DY326" s="268"/>
      <c r="DZ326" s="268"/>
      <c r="EA326" s="268"/>
      <c r="EB326" s="268"/>
      <c r="EC326" s="268"/>
      <c r="ED326" s="268"/>
      <c r="EE326" s="268"/>
      <c r="EF326" s="268"/>
      <c r="EG326" s="268"/>
      <c r="EH326" s="268"/>
      <c r="EI326" s="268"/>
      <c r="EJ326" s="268"/>
      <c r="EK326" s="268"/>
      <c r="EL326" s="268"/>
      <c r="EM326" s="268"/>
      <c r="EN326" s="268"/>
      <c r="EO326" s="268"/>
      <c r="EP326" s="268"/>
      <c r="EQ326" s="268"/>
      <c r="ER326" s="268"/>
      <c r="ES326" s="268"/>
      <c r="ET326" s="268"/>
      <c r="EU326" s="268"/>
      <c r="EV326" s="268"/>
      <c r="EW326" s="268"/>
      <c r="EX326" s="268"/>
      <c r="EY326" s="268"/>
      <c r="EZ326" s="268"/>
      <c r="FA326" s="268"/>
      <c r="FB326" s="268"/>
      <c r="FC326" s="268"/>
      <c r="FD326" s="268"/>
      <c r="FE326" s="268"/>
      <c r="FF326" s="268"/>
      <c r="FG326" s="268"/>
      <c r="FH326" s="268"/>
      <c r="FI326" s="268"/>
      <c r="FJ326" s="268"/>
      <c r="FK326" s="268"/>
      <c r="FL326" s="268"/>
      <c r="FM326" s="268"/>
      <c r="FN326" s="268"/>
      <c r="FO326" s="268"/>
      <c r="FP326" s="268"/>
      <c r="FQ326" s="268"/>
      <c r="FR326" s="268"/>
      <c r="FS326" s="268"/>
      <c r="FT326" s="268"/>
      <c r="FU326" s="268"/>
      <c r="FV326" s="268"/>
      <c r="FW326" s="268"/>
      <c r="FX326" s="268"/>
      <c r="FY326" s="268"/>
      <c r="FZ326" s="268"/>
      <c r="GA326" s="268"/>
      <c r="GB326" s="268"/>
      <c r="GC326" s="268"/>
      <c r="GD326" s="268"/>
      <c r="GE326" s="268"/>
      <c r="GF326" s="268"/>
      <c r="GG326" s="268"/>
      <c r="GH326" s="268"/>
      <c r="GI326" s="268"/>
      <c r="GJ326" s="268"/>
      <c r="GK326" s="268"/>
      <c r="GL326" s="268"/>
      <c r="GM326" s="268"/>
      <c r="GN326" s="268"/>
      <c r="GO326" s="268"/>
      <c r="GP326" s="268"/>
      <c r="GQ326" s="268"/>
      <c r="GR326" s="268"/>
      <c r="GS326" s="268"/>
      <c r="GT326" s="268"/>
      <c r="GU326" s="268"/>
      <c r="GV326" s="268"/>
      <c r="GW326" s="268"/>
      <c r="GX326" s="268"/>
      <c r="GY326" s="268"/>
      <c r="GZ326" s="268"/>
      <c r="HA326" s="268"/>
      <c r="HB326" s="268"/>
      <c r="HC326" s="268"/>
      <c r="HD326" s="268"/>
      <c r="HE326" s="268"/>
      <c r="HF326" s="268"/>
      <c r="HG326" s="268"/>
      <c r="HH326" s="268"/>
      <c r="HI326" s="268"/>
      <c r="HJ326" s="268"/>
      <c r="HK326" s="268"/>
      <c r="HL326" s="268"/>
      <c r="HM326" s="268"/>
      <c r="HN326" s="268"/>
      <c r="HO326" s="268"/>
      <c r="HP326" s="268"/>
      <c r="HQ326" s="268"/>
      <c r="HR326" s="268"/>
      <c r="HS326" s="268"/>
      <c r="HT326" s="268"/>
      <c r="HU326" s="268"/>
      <c r="HV326" s="268"/>
      <c r="HW326" s="268"/>
      <c r="HX326" s="268"/>
      <c r="HY326" s="268"/>
      <c r="HZ326" s="268"/>
      <c r="IA326" s="268"/>
      <c r="IB326" s="268"/>
      <c r="IC326" s="268"/>
      <c r="ID326" s="268"/>
      <c r="IE326" s="268"/>
      <c r="IF326" s="268"/>
      <c r="IG326" s="268"/>
      <c r="IH326" s="268"/>
      <c r="II326" s="268"/>
      <c r="IJ326" s="268"/>
      <c r="IK326" s="268"/>
      <c r="IL326" s="268"/>
      <c r="IM326" s="268"/>
      <c r="IN326" s="268"/>
      <c r="IO326" s="268"/>
      <c r="IP326" s="268"/>
      <c r="IQ326" s="268"/>
      <c r="IR326" s="268"/>
      <c r="IS326" s="268"/>
      <c r="IT326" s="268"/>
    </row>
    <row r="327" spans="1:254" s="269" customFormat="1" ht="20.25" customHeight="1" x14ac:dyDescent="0.3">
      <c r="A327" s="295"/>
      <c r="B327" s="612" t="s">
        <v>505</v>
      </c>
      <c r="C327" s="612"/>
      <c r="D327" s="612"/>
      <c r="E327" s="612"/>
      <c r="F327" s="612"/>
      <c r="G327" s="612"/>
      <c r="H327" s="613" t="s">
        <v>39</v>
      </c>
      <c r="I327" s="306"/>
      <c r="J327" s="565"/>
      <c r="K327" s="566"/>
      <c r="L327" s="304"/>
      <c r="M327" s="268"/>
      <c r="N327" s="268"/>
      <c r="O327" s="268"/>
      <c r="P327" s="268"/>
      <c r="Q327" s="268"/>
      <c r="R327" s="268"/>
      <c r="S327" s="268"/>
      <c r="T327" s="268"/>
      <c r="U327" s="268"/>
      <c r="V327" s="268"/>
      <c r="W327" s="268"/>
      <c r="X327" s="268"/>
      <c r="Y327" s="268"/>
      <c r="Z327" s="268"/>
      <c r="AA327" s="268"/>
      <c r="AB327" s="268"/>
      <c r="AC327" s="268"/>
      <c r="AD327" s="268"/>
      <c r="AE327" s="268"/>
      <c r="AF327" s="268"/>
      <c r="AG327" s="268"/>
      <c r="AH327" s="268"/>
      <c r="AI327" s="268"/>
      <c r="AJ327" s="268"/>
      <c r="AK327" s="268"/>
      <c r="AL327" s="268"/>
      <c r="AM327" s="268"/>
      <c r="AN327" s="268"/>
      <c r="AO327" s="268"/>
      <c r="AP327" s="268"/>
      <c r="AQ327" s="268"/>
      <c r="AR327" s="268"/>
      <c r="AS327" s="268"/>
      <c r="AT327" s="268"/>
      <c r="AU327" s="268"/>
      <c r="AV327" s="268"/>
      <c r="AW327" s="268"/>
      <c r="AX327" s="268"/>
      <c r="AY327" s="268"/>
      <c r="AZ327" s="268"/>
      <c r="BA327" s="268"/>
      <c r="BB327" s="268"/>
      <c r="BC327" s="268"/>
      <c r="BD327" s="268"/>
      <c r="BE327" s="268"/>
      <c r="BF327" s="268"/>
      <c r="BG327" s="268"/>
      <c r="BH327" s="268"/>
      <c r="BI327" s="268"/>
      <c r="BJ327" s="268"/>
      <c r="BK327" s="268"/>
      <c r="BL327" s="268"/>
      <c r="BM327" s="268"/>
      <c r="BN327" s="268"/>
      <c r="BO327" s="268"/>
      <c r="BP327" s="268"/>
      <c r="BQ327" s="268"/>
      <c r="BR327" s="268"/>
      <c r="BS327" s="268"/>
      <c r="BT327" s="268"/>
      <c r="BU327" s="268"/>
      <c r="BV327" s="268"/>
      <c r="BW327" s="268"/>
      <c r="BX327" s="268"/>
      <c r="BY327" s="268"/>
      <c r="BZ327" s="268"/>
      <c r="CA327" s="268"/>
      <c r="CB327" s="268"/>
      <c r="CC327" s="268"/>
      <c r="CD327" s="268"/>
      <c r="CE327" s="268"/>
      <c r="CF327" s="268"/>
      <c r="CG327" s="268"/>
      <c r="CH327" s="268"/>
      <c r="CI327" s="268"/>
      <c r="CJ327" s="268"/>
      <c r="CK327" s="268"/>
      <c r="CL327" s="268"/>
      <c r="CM327" s="268"/>
      <c r="CN327" s="268"/>
      <c r="CO327" s="268"/>
      <c r="CP327" s="268"/>
      <c r="CQ327" s="268"/>
      <c r="CR327" s="268"/>
      <c r="CS327" s="268"/>
      <c r="CT327" s="268"/>
      <c r="CU327" s="268"/>
      <c r="CV327" s="268"/>
      <c r="CW327" s="268"/>
      <c r="CX327" s="268"/>
      <c r="CY327" s="268"/>
      <c r="CZ327" s="268"/>
      <c r="DA327" s="268"/>
      <c r="DB327" s="268"/>
      <c r="DC327" s="268"/>
      <c r="DD327" s="268"/>
      <c r="DE327" s="268"/>
      <c r="DF327" s="268"/>
      <c r="DG327" s="268"/>
      <c r="DH327" s="268"/>
      <c r="DI327" s="268"/>
      <c r="DJ327" s="268"/>
      <c r="DK327" s="268"/>
      <c r="DL327" s="268"/>
      <c r="DM327" s="268"/>
      <c r="DN327" s="268"/>
      <c r="DO327" s="268"/>
      <c r="DP327" s="268"/>
      <c r="DQ327" s="268"/>
      <c r="DR327" s="268"/>
      <c r="DS327" s="268"/>
      <c r="DT327" s="268"/>
      <c r="DU327" s="268"/>
      <c r="DV327" s="268"/>
      <c r="DW327" s="268"/>
      <c r="DX327" s="268"/>
      <c r="DY327" s="268"/>
      <c r="DZ327" s="268"/>
      <c r="EA327" s="268"/>
      <c r="EB327" s="268"/>
      <c r="EC327" s="268"/>
      <c r="ED327" s="268"/>
      <c r="EE327" s="268"/>
      <c r="EF327" s="268"/>
      <c r="EG327" s="268"/>
      <c r="EH327" s="268"/>
      <c r="EI327" s="268"/>
      <c r="EJ327" s="268"/>
      <c r="EK327" s="268"/>
      <c r="EL327" s="268"/>
      <c r="EM327" s="268"/>
      <c r="EN327" s="268"/>
      <c r="EO327" s="268"/>
      <c r="EP327" s="268"/>
      <c r="EQ327" s="268"/>
      <c r="ER327" s="268"/>
      <c r="ES327" s="268"/>
      <c r="ET327" s="268"/>
      <c r="EU327" s="268"/>
      <c r="EV327" s="268"/>
      <c r="EW327" s="268"/>
      <c r="EX327" s="268"/>
      <c r="EY327" s="268"/>
      <c r="EZ327" s="268"/>
      <c r="FA327" s="268"/>
      <c r="FB327" s="268"/>
      <c r="FC327" s="268"/>
      <c r="FD327" s="268"/>
      <c r="FE327" s="268"/>
      <c r="FF327" s="268"/>
      <c r="FG327" s="268"/>
      <c r="FH327" s="268"/>
      <c r="FI327" s="268"/>
      <c r="FJ327" s="268"/>
      <c r="FK327" s="268"/>
      <c r="FL327" s="268"/>
      <c r="FM327" s="268"/>
      <c r="FN327" s="268"/>
      <c r="FO327" s="268"/>
      <c r="FP327" s="268"/>
      <c r="FQ327" s="268"/>
      <c r="FR327" s="268"/>
      <c r="FS327" s="268"/>
      <c r="FT327" s="268"/>
      <c r="FU327" s="268"/>
      <c r="FV327" s="268"/>
      <c r="FW327" s="268"/>
      <c r="FX327" s="268"/>
      <c r="FY327" s="268"/>
      <c r="FZ327" s="268"/>
      <c r="GA327" s="268"/>
      <c r="GB327" s="268"/>
      <c r="GC327" s="268"/>
      <c r="GD327" s="268"/>
      <c r="GE327" s="268"/>
      <c r="GF327" s="268"/>
      <c r="GG327" s="268"/>
      <c r="GH327" s="268"/>
      <c r="GI327" s="268"/>
      <c r="GJ327" s="268"/>
      <c r="GK327" s="268"/>
      <c r="GL327" s="268"/>
      <c r="GM327" s="268"/>
      <c r="GN327" s="268"/>
      <c r="GO327" s="268"/>
      <c r="GP327" s="268"/>
      <c r="GQ327" s="268"/>
      <c r="GR327" s="268"/>
      <c r="GS327" s="268"/>
      <c r="GT327" s="268"/>
      <c r="GU327" s="268"/>
      <c r="GV327" s="268"/>
      <c r="GW327" s="268"/>
      <c r="GX327" s="268"/>
      <c r="GY327" s="268"/>
      <c r="GZ327" s="268"/>
      <c r="HA327" s="268"/>
      <c r="HB327" s="268"/>
      <c r="HC327" s="268"/>
      <c r="HD327" s="268"/>
      <c r="HE327" s="268"/>
      <c r="HF327" s="268"/>
      <c r="HG327" s="268"/>
      <c r="HH327" s="268"/>
      <c r="HI327" s="268"/>
      <c r="HJ327" s="268"/>
      <c r="HK327" s="268"/>
      <c r="HL327" s="268"/>
      <c r="HM327" s="268"/>
      <c r="HN327" s="268"/>
      <c r="HO327" s="268"/>
      <c r="HP327" s="268"/>
      <c r="HQ327" s="268"/>
      <c r="HR327" s="268"/>
      <c r="HS327" s="268"/>
      <c r="HT327" s="268"/>
      <c r="HU327" s="268"/>
      <c r="HV327" s="268"/>
      <c r="HW327" s="268"/>
      <c r="HX327" s="268"/>
      <c r="HY327" s="268"/>
      <c r="HZ327" s="268"/>
      <c r="IA327" s="268"/>
      <c r="IB327" s="268"/>
      <c r="IC327" s="268"/>
      <c r="ID327" s="268"/>
      <c r="IE327" s="268"/>
      <c r="IF327" s="268"/>
      <c r="IG327" s="268"/>
      <c r="IH327" s="268"/>
      <c r="II327" s="268"/>
      <c r="IJ327" s="268"/>
      <c r="IK327" s="268"/>
      <c r="IL327" s="268"/>
      <c r="IM327" s="268"/>
      <c r="IN327" s="268"/>
      <c r="IO327" s="268"/>
      <c r="IP327" s="268"/>
      <c r="IQ327" s="268"/>
      <c r="IR327" s="268"/>
      <c r="IS327" s="268"/>
      <c r="IT327" s="268"/>
    </row>
    <row r="328" spans="1:254" s="269" customFormat="1" x14ac:dyDescent="0.3">
      <c r="A328" s="295"/>
      <c r="B328" s="612" t="s">
        <v>596</v>
      </c>
      <c r="C328" s="612"/>
      <c r="D328" s="612"/>
      <c r="E328" s="612"/>
      <c r="F328" s="612"/>
      <c r="G328" s="612"/>
      <c r="H328" s="613"/>
      <c r="I328" s="306"/>
      <c r="J328" s="565">
        <v>2</v>
      </c>
      <c r="K328" s="566"/>
      <c r="L328" s="304"/>
      <c r="M328" s="268"/>
      <c r="N328" s="268"/>
      <c r="O328" s="268"/>
      <c r="P328" s="268"/>
      <c r="Q328" s="268"/>
      <c r="R328" s="268"/>
      <c r="S328" s="268"/>
      <c r="T328" s="268"/>
      <c r="U328" s="268"/>
      <c r="V328" s="268"/>
      <c r="W328" s="268"/>
      <c r="X328" s="268"/>
      <c r="Y328" s="268"/>
      <c r="Z328" s="268"/>
      <c r="AA328" s="268"/>
      <c r="AB328" s="268"/>
      <c r="AC328" s="268"/>
      <c r="AD328" s="268"/>
      <c r="AE328" s="268"/>
      <c r="AF328" s="268"/>
      <c r="AG328" s="268"/>
      <c r="AH328" s="268"/>
      <c r="AI328" s="268"/>
      <c r="AJ328" s="268"/>
      <c r="AK328" s="268"/>
      <c r="AL328" s="268"/>
      <c r="AM328" s="268"/>
      <c r="AN328" s="268"/>
      <c r="AO328" s="268"/>
      <c r="AP328" s="268"/>
      <c r="AQ328" s="268"/>
      <c r="AR328" s="268"/>
      <c r="AS328" s="268"/>
      <c r="AT328" s="268"/>
      <c r="AU328" s="268"/>
      <c r="AV328" s="268"/>
      <c r="AW328" s="268"/>
      <c r="AX328" s="268"/>
      <c r="AY328" s="268"/>
      <c r="AZ328" s="268"/>
      <c r="BA328" s="268"/>
      <c r="BB328" s="268"/>
      <c r="BC328" s="268"/>
      <c r="BD328" s="268"/>
      <c r="BE328" s="268"/>
      <c r="BF328" s="268"/>
      <c r="BG328" s="268"/>
      <c r="BH328" s="268"/>
      <c r="BI328" s="268"/>
      <c r="BJ328" s="268"/>
      <c r="BK328" s="268"/>
      <c r="BL328" s="268"/>
      <c r="BM328" s="268"/>
      <c r="BN328" s="268"/>
      <c r="BO328" s="268"/>
      <c r="BP328" s="268"/>
      <c r="BQ328" s="268"/>
      <c r="BR328" s="268"/>
      <c r="BS328" s="268"/>
      <c r="BT328" s="268"/>
      <c r="BU328" s="268"/>
      <c r="BV328" s="268"/>
      <c r="BW328" s="268"/>
      <c r="BX328" s="268"/>
      <c r="BY328" s="268"/>
      <c r="BZ328" s="268"/>
      <c r="CA328" s="268"/>
      <c r="CB328" s="268"/>
      <c r="CC328" s="268"/>
      <c r="CD328" s="268"/>
      <c r="CE328" s="268"/>
      <c r="CF328" s="268"/>
      <c r="CG328" s="268"/>
      <c r="CH328" s="268"/>
      <c r="CI328" s="268"/>
      <c r="CJ328" s="268"/>
      <c r="CK328" s="268"/>
      <c r="CL328" s="268"/>
      <c r="CM328" s="268"/>
      <c r="CN328" s="268"/>
      <c r="CO328" s="268"/>
      <c r="CP328" s="268"/>
      <c r="CQ328" s="268"/>
      <c r="CR328" s="268"/>
      <c r="CS328" s="268"/>
      <c r="CT328" s="268"/>
      <c r="CU328" s="268"/>
      <c r="CV328" s="268"/>
      <c r="CW328" s="268"/>
      <c r="CX328" s="268"/>
      <c r="CY328" s="268"/>
      <c r="CZ328" s="268"/>
      <c r="DA328" s="268"/>
      <c r="DB328" s="268"/>
      <c r="DC328" s="268"/>
      <c r="DD328" s="268"/>
      <c r="DE328" s="268"/>
      <c r="DF328" s="268"/>
      <c r="DG328" s="268"/>
      <c r="DH328" s="268"/>
      <c r="DI328" s="268"/>
      <c r="DJ328" s="268"/>
      <c r="DK328" s="268"/>
      <c r="DL328" s="268"/>
      <c r="DM328" s="268"/>
      <c r="DN328" s="268"/>
      <c r="DO328" s="268"/>
      <c r="DP328" s="268"/>
      <c r="DQ328" s="268"/>
      <c r="DR328" s="268"/>
      <c r="DS328" s="268"/>
      <c r="DT328" s="268"/>
      <c r="DU328" s="268"/>
      <c r="DV328" s="268"/>
      <c r="DW328" s="268"/>
      <c r="DX328" s="268"/>
      <c r="DY328" s="268"/>
      <c r="DZ328" s="268"/>
      <c r="EA328" s="268"/>
      <c r="EB328" s="268"/>
      <c r="EC328" s="268"/>
      <c r="ED328" s="268"/>
      <c r="EE328" s="268"/>
      <c r="EF328" s="268"/>
      <c r="EG328" s="268"/>
      <c r="EH328" s="268"/>
      <c r="EI328" s="268"/>
      <c r="EJ328" s="268"/>
      <c r="EK328" s="268"/>
      <c r="EL328" s="268"/>
      <c r="EM328" s="268"/>
      <c r="EN328" s="268"/>
      <c r="EO328" s="268"/>
      <c r="EP328" s="268"/>
      <c r="EQ328" s="268"/>
      <c r="ER328" s="268"/>
      <c r="ES328" s="268"/>
      <c r="ET328" s="268"/>
      <c r="EU328" s="268"/>
      <c r="EV328" s="268"/>
      <c r="EW328" s="268"/>
      <c r="EX328" s="268"/>
      <c r="EY328" s="268"/>
      <c r="EZ328" s="268"/>
      <c r="FA328" s="268"/>
      <c r="FB328" s="268"/>
      <c r="FC328" s="268"/>
      <c r="FD328" s="268"/>
      <c r="FE328" s="268"/>
      <c r="FF328" s="268"/>
      <c r="FG328" s="268"/>
      <c r="FH328" s="268"/>
      <c r="FI328" s="268"/>
      <c r="FJ328" s="268"/>
      <c r="FK328" s="268"/>
      <c r="FL328" s="268"/>
      <c r="FM328" s="268"/>
      <c r="FN328" s="268"/>
      <c r="FO328" s="268"/>
      <c r="FP328" s="268"/>
      <c r="FQ328" s="268"/>
      <c r="FR328" s="268"/>
      <c r="FS328" s="268"/>
      <c r="FT328" s="268"/>
      <c r="FU328" s="268"/>
      <c r="FV328" s="268"/>
      <c r="FW328" s="268"/>
      <c r="FX328" s="268"/>
      <c r="FY328" s="268"/>
      <c r="FZ328" s="268"/>
      <c r="GA328" s="268"/>
      <c r="GB328" s="268"/>
      <c r="GC328" s="268"/>
      <c r="GD328" s="268"/>
      <c r="GE328" s="268"/>
      <c r="GF328" s="268"/>
      <c r="GG328" s="268"/>
      <c r="GH328" s="268"/>
      <c r="GI328" s="268"/>
      <c r="GJ328" s="268"/>
      <c r="GK328" s="268"/>
      <c r="GL328" s="268"/>
      <c r="GM328" s="268"/>
      <c r="GN328" s="268"/>
      <c r="GO328" s="268"/>
      <c r="GP328" s="268"/>
      <c r="GQ328" s="268"/>
      <c r="GR328" s="268"/>
      <c r="GS328" s="268"/>
      <c r="GT328" s="268"/>
      <c r="GU328" s="268"/>
      <c r="GV328" s="268"/>
      <c r="GW328" s="268"/>
      <c r="GX328" s="268"/>
      <c r="GY328" s="268"/>
      <c r="GZ328" s="268"/>
      <c r="HA328" s="268"/>
      <c r="HB328" s="268"/>
      <c r="HC328" s="268"/>
      <c r="HD328" s="268"/>
      <c r="HE328" s="268"/>
      <c r="HF328" s="268"/>
      <c r="HG328" s="268"/>
      <c r="HH328" s="268"/>
      <c r="HI328" s="268"/>
      <c r="HJ328" s="268"/>
      <c r="HK328" s="268"/>
      <c r="HL328" s="268"/>
      <c r="HM328" s="268"/>
      <c r="HN328" s="268"/>
      <c r="HO328" s="268"/>
      <c r="HP328" s="268"/>
      <c r="HQ328" s="268"/>
      <c r="HR328" s="268"/>
      <c r="HS328" s="268"/>
      <c r="HT328" s="268"/>
      <c r="HU328" s="268"/>
      <c r="HV328" s="268"/>
      <c r="HW328" s="268"/>
      <c r="HX328" s="268"/>
      <c r="HY328" s="268"/>
      <c r="HZ328" s="268"/>
      <c r="IA328" s="268"/>
      <c r="IB328" s="268"/>
      <c r="IC328" s="268"/>
      <c r="ID328" s="268"/>
      <c r="IE328" s="268"/>
      <c r="IF328" s="268"/>
      <c r="IG328" s="268"/>
      <c r="IH328" s="268"/>
      <c r="II328" s="268"/>
      <c r="IJ328" s="268"/>
      <c r="IK328" s="268"/>
      <c r="IL328" s="268"/>
      <c r="IM328" s="268"/>
      <c r="IN328" s="268"/>
      <c r="IO328" s="268"/>
      <c r="IP328" s="268"/>
      <c r="IQ328" s="268"/>
      <c r="IR328" s="268"/>
      <c r="IS328" s="268"/>
      <c r="IT328" s="268"/>
    </row>
    <row r="329" spans="1:254" s="269" customFormat="1" ht="20.25" customHeight="1" x14ac:dyDescent="0.3">
      <c r="A329" s="295"/>
      <c r="B329" s="612" t="s">
        <v>506</v>
      </c>
      <c r="C329" s="612"/>
      <c r="D329" s="612"/>
      <c r="E329" s="612"/>
      <c r="F329" s="612"/>
      <c r="G329" s="612"/>
      <c r="H329" s="613"/>
      <c r="I329" s="306"/>
      <c r="J329" s="565">
        <v>2</v>
      </c>
      <c r="K329" s="566"/>
      <c r="L329" s="304"/>
      <c r="M329" s="268"/>
      <c r="N329" s="268"/>
      <c r="O329" s="268"/>
      <c r="P329" s="268"/>
      <c r="Q329" s="268"/>
      <c r="R329" s="268"/>
      <c r="S329" s="268"/>
      <c r="T329" s="268"/>
      <c r="U329" s="268"/>
      <c r="V329" s="268"/>
      <c r="W329" s="268"/>
      <c r="X329" s="268"/>
      <c r="Y329" s="268"/>
      <c r="Z329" s="268"/>
      <c r="AA329" s="268"/>
      <c r="AB329" s="268"/>
      <c r="AC329" s="268"/>
      <c r="AD329" s="268"/>
      <c r="AE329" s="268"/>
      <c r="AF329" s="268"/>
      <c r="AG329" s="268"/>
      <c r="AH329" s="268"/>
      <c r="AI329" s="268"/>
      <c r="AJ329" s="268"/>
      <c r="AK329" s="268"/>
      <c r="AL329" s="268"/>
      <c r="AM329" s="268"/>
      <c r="AN329" s="268"/>
      <c r="AO329" s="268"/>
      <c r="AP329" s="268"/>
      <c r="AQ329" s="268"/>
      <c r="AR329" s="268"/>
      <c r="AS329" s="268"/>
      <c r="AT329" s="268"/>
      <c r="AU329" s="268"/>
      <c r="AV329" s="268"/>
      <c r="AW329" s="268"/>
      <c r="AX329" s="268"/>
      <c r="AY329" s="268"/>
      <c r="AZ329" s="268"/>
      <c r="BA329" s="268"/>
      <c r="BB329" s="268"/>
      <c r="BC329" s="268"/>
      <c r="BD329" s="268"/>
      <c r="BE329" s="268"/>
      <c r="BF329" s="268"/>
      <c r="BG329" s="268"/>
      <c r="BH329" s="268"/>
      <c r="BI329" s="268"/>
      <c r="BJ329" s="268"/>
      <c r="BK329" s="268"/>
      <c r="BL329" s="268"/>
      <c r="BM329" s="268"/>
      <c r="BN329" s="268"/>
      <c r="BO329" s="268"/>
      <c r="BP329" s="268"/>
      <c r="BQ329" s="268"/>
      <c r="BR329" s="268"/>
      <c r="BS329" s="268"/>
      <c r="BT329" s="268"/>
      <c r="BU329" s="268"/>
      <c r="BV329" s="268"/>
      <c r="BW329" s="268"/>
      <c r="BX329" s="268"/>
      <c r="BY329" s="268"/>
      <c r="BZ329" s="268"/>
      <c r="CA329" s="268"/>
      <c r="CB329" s="268"/>
      <c r="CC329" s="268"/>
      <c r="CD329" s="268"/>
      <c r="CE329" s="268"/>
      <c r="CF329" s="268"/>
      <c r="CG329" s="268"/>
      <c r="CH329" s="268"/>
      <c r="CI329" s="268"/>
      <c r="CJ329" s="268"/>
      <c r="CK329" s="268"/>
      <c r="CL329" s="268"/>
      <c r="CM329" s="268"/>
      <c r="CN329" s="268"/>
      <c r="CO329" s="268"/>
      <c r="CP329" s="268"/>
      <c r="CQ329" s="268"/>
      <c r="CR329" s="268"/>
      <c r="CS329" s="268"/>
      <c r="CT329" s="268"/>
      <c r="CU329" s="268"/>
      <c r="CV329" s="268"/>
      <c r="CW329" s="268"/>
      <c r="CX329" s="268"/>
      <c r="CY329" s="268"/>
      <c r="CZ329" s="268"/>
      <c r="DA329" s="268"/>
      <c r="DB329" s="268"/>
      <c r="DC329" s="268"/>
      <c r="DD329" s="268"/>
      <c r="DE329" s="268"/>
      <c r="DF329" s="268"/>
      <c r="DG329" s="268"/>
      <c r="DH329" s="268"/>
      <c r="DI329" s="268"/>
      <c r="DJ329" s="268"/>
      <c r="DK329" s="268"/>
      <c r="DL329" s="268"/>
      <c r="DM329" s="268"/>
      <c r="DN329" s="268"/>
      <c r="DO329" s="268"/>
      <c r="DP329" s="268"/>
      <c r="DQ329" s="268"/>
      <c r="DR329" s="268"/>
      <c r="DS329" s="268"/>
      <c r="DT329" s="268"/>
      <c r="DU329" s="268"/>
      <c r="DV329" s="268"/>
      <c r="DW329" s="268"/>
      <c r="DX329" s="268"/>
      <c r="DY329" s="268"/>
      <c r="DZ329" s="268"/>
      <c r="EA329" s="268"/>
      <c r="EB329" s="268"/>
      <c r="EC329" s="268"/>
      <c r="ED329" s="268"/>
      <c r="EE329" s="268"/>
      <c r="EF329" s="268"/>
      <c r="EG329" s="268"/>
      <c r="EH329" s="268"/>
      <c r="EI329" s="268"/>
      <c r="EJ329" s="268"/>
      <c r="EK329" s="268"/>
      <c r="EL329" s="268"/>
      <c r="EM329" s="268"/>
      <c r="EN329" s="268"/>
      <c r="EO329" s="268"/>
      <c r="EP329" s="268"/>
      <c r="EQ329" s="268"/>
      <c r="ER329" s="268"/>
      <c r="ES329" s="268"/>
      <c r="ET329" s="268"/>
      <c r="EU329" s="268"/>
      <c r="EV329" s="268"/>
      <c r="EW329" s="268"/>
      <c r="EX329" s="268"/>
      <c r="EY329" s="268"/>
      <c r="EZ329" s="268"/>
      <c r="FA329" s="268"/>
      <c r="FB329" s="268"/>
      <c r="FC329" s="268"/>
      <c r="FD329" s="268"/>
      <c r="FE329" s="268"/>
      <c r="FF329" s="268"/>
      <c r="FG329" s="268"/>
      <c r="FH329" s="268"/>
      <c r="FI329" s="268"/>
      <c r="FJ329" s="268"/>
      <c r="FK329" s="268"/>
      <c r="FL329" s="268"/>
      <c r="FM329" s="268"/>
      <c r="FN329" s="268"/>
      <c r="FO329" s="268"/>
      <c r="FP329" s="268"/>
      <c r="FQ329" s="268"/>
      <c r="FR329" s="268"/>
      <c r="FS329" s="268"/>
      <c r="FT329" s="268"/>
      <c r="FU329" s="268"/>
      <c r="FV329" s="268"/>
      <c r="FW329" s="268"/>
      <c r="FX329" s="268"/>
      <c r="FY329" s="268"/>
      <c r="FZ329" s="268"/>
      <c r="GA329" s="268"/>
      <c r="GB329" s="268"/>
      <c r="GC329" s="268"/>
      <c r="GD329" s="268"/>
      <c r="GE329" s="268"/>
      <c r="GF329" s="268"/>
      <c r="GG329" s="268"/>
      <c r="GH329" s="268"/>
      <c r="GI329" s="268"/>
      <c r="GJ329" s="268"/>
      <c r="GK329" s="268"/>
      <c r="GL329" s="268"/>
      <c r="GM329" s="268"/>
      <c r="GN329" s="268"/>
      <c r="GO329" s="268"/>
      <c r="GP329" s="268"/>
      <c r="GQ329" s="268"/>
      <c r="GR329" s="268"/>
      <c r="GS329" s="268"/>
      <c r="GT329" s="268"/>
      <c r="GU329" s="268"/>
      <c r="GV329" s="268"/>
      <c r="GW329" s="268"/>
      <c r="GX329" s="268"/>
      <c r="GY329" s="268"/>
      <c r="GZ329" s="268"/>
      <c r="HA329" s="268"/>
      <c r="HB329" s="268"/>
      <c r="HC329" s="268"/>
      <c r="HD329" s="268"/>
      <c r="HE329" s="268"/>
      <c r="HF329" s="268"/>
      <c r="HG329" s="268"/>
      <c r="HH329" s="268"/>
      <c r="HI329" s="268"/>
      <c r="HJ329" s="268"/>
      <c r="HK329" s="268"/>
      <c r="HL329" s="268"/>
      <c r="HM329" s="268"/>
      <c r="HN329" s="268"/>
      <c r="HO329" s="268"/>
      <c r="HP329" s="268"/>
      <c r="HQ329" s="268"/>
      <c r="HR329" s="268"/>
      <c r="HS329" s="268"/>
      <c r="HT329" s="268"/>
      <c r="HU329" s="268"/>
      <c r="HV329" s="268"/>
      <c r="HW329" s="268"/>
      <c r="HX329" s="268"/>
      <c r="HY329" s="268"/>
      <c r="HZ329" s="268"/>
      <c r="IA329" s="268"/>
      <c r="IB329" s="268"/>
      <c r="IC329" s="268"/>
      <c r="ID329" s="268"/>
      <c r="IE329" s="268"/>
      <c r="IF329" s="268"/>
      <c r="IG329" s="268"/>
      <c r="IH329" s="268"/>
      <c r="II329" s="268"/>
      <c r="IJ329" s="268"/>
      <c r="IK329" s="268"/>
      <c r="IL329" s="268"/>
      <c r="IM329" s="268"/>
      <c r="IN329" s="268"/>
      <c r="IO329" s="268"/>
      <c r="IP329" s="268"/>
      <c r="IQ329" s="268"/>
      <c r="IR329" s="268"/>
      <c r="IS329" s="268"/>
      <c r="IT329" s="268"/>
    </row>
    <row r="330" spans="1:254" s="269" customFormat="1" ht="20.25" customHeight="1" x14ac:dyDescent="0.3">
      <c r="A330" s="295"/>
      <c r="B330" s="614" t="s">
        <v>16</v>
      </c>
      <c r="C330" s="615"/>
      <c r="D330" s="307"/>
      <c r="E330" s="307"/>
      <c r="F330" s="307"/>
      <c r="G330" s="306"/>
      <c r="H330" s="306"/>
      <c r="I330" s="307"/>
      <c r="J330" s="308"/>
      <c r="K330" s="309"/>
      <c r="L330" s="310"/>
      <c r="M330" s="268"/>
      <c r="N330" s="268"/>
      <c r="O330" s="268"/>
      <c r="P330" s="268"/>
      <c r="Q330" s="268"/>
      <c r="R330" s="268"/>
      <c r="S330" s="268"/>
      <c r="T330" s="268"/>
      <c r="U330" s="268"/>
      <c r="V330" s="268"/>
      <c r="W330" s="268"/>
      <c r="X330" s="268"/>
      <c r="Y330" s="268"/>
      <c r="Z330" s="268"/>
      <c r="AA330" s="268"/>
      <c r="AB330" s="268"/>
      <c r="AC330" s="268"/>
      <c r="AD330" s="268"/>
      <c r="AE330" s="268"/>
      <c r="AF330" s="268"/>
      <c r="AG330" s="268"/>
      <c r="AH330" s="268"/>
      <c r="AI330" s="268"/>
      <c r="AJ330" s="268"/>
      <c r="AK330" s="268"/>
      <c r="AL330" s="268"/>
      <c r="AM330" s="268"/>
      <c r="AN330" s="268"/>
      <c r="AO330" s="268"/>
      <c r="AP330" s="268"/>
      <c r="AQ330" s="268"/>
      <c r="AR330" s="268"/>
      <c r="AS330" s="268"/>
      <c r="AT330" s="268"/>
      <c r="AU330" s="268"/>
      <c r="AV330" s="268"/>
      <c r="AW330" s="268"/>
      <c r="AX330" s="268"/>
      <c r="AY330" s="268"/>
      <c r="AZ330" s="268"/>
      <c r="BA330" s="268"/>
      <c r="BB330" s="268"/>
      <c r="BC330" s="268"/>
      <c r="BD330" s="268"/>
      <c r="BE330" s="268"/>
      <c r="BF330" s="268"/>
      <c r="BG330" s="268"/>
      <c r="BH330" s="268"/>
      <c r="BI330" s="268"/>
      <c r="BJ330" s="268"/>
      <c r="BK330" s="268"/>
      <c r="BL330" s="268"/>
      <c r="BM330" s="268"/>
      <c r="BN330" s="268"/>
      <c r="BO330" s="268"/>
      <c r="BP330" s="268"/>
      <c r="BQ330" s="268"/>
      <c r="BR330" s="268"/>
      <c r="BS330" s="268"/>
      <c r="BT330" s="268"/>
      <c r="BU330" s="268"/>
      <c r="BV330" s="268"/>
      <c r="BW330" s="268"/>
      <c r="BX330" s="268"/>
      <c r="BY330" s="268"/>
      <c r="BZ330" s="268"/>
      <c r="CA330" s="268"/>
      <c r="CB330" s="268"/>
      <c r="CC330" s="268"/>
      <c r="CD330" s="268"/>
      <c r="CE330" s="268"/>
      <c r="CF330" s="268"/>
      <c r="CG330" s="268"/>
      <c r="CH330" s="268"/>
      <c r="CI330" s="268"/>
      <c r="CJ330" s="268"/>
      <c r="CK330" s="268"/>
      <c r="CL330" s="268"/>
      <c r="CM330" s="268"/>
      <c r="CN330" s="268"/>
      <c r="CO330" s="268"/>
      <c r="CP330" s="268"/>
      <c r="CQ330" s="268"/>
      <c r="CR330" s="268"/>
      <c r="CS330" s="268"/>
      <c r="CT330" s="268"/>
      <c r="CU330" s="268"/>
      <c r="CV330" s="268"/>
      <c r="CW330" s="268"/>
      <c r="CX330" s="268"/>
      <c r="CY330" s="268"/>
      <c r="CZ330" s="268"/>
      <c r="DA330" s="268"/>
      <c r="DB330" s="268"/>
      <c r="DC330" s="268"/>
      <c r="DD330" s="268"/>
      <c r="DE330" s="268"/>
      <c r="DF330" s="268"/>
      <c r="DG330" s="268"/>
      <c r="DH330" s="268"/>
      <c r="DI330" s="268"/>
      <c r="DJ330" s="268"/>
      <c r="DK330" s="268"/>
      <c r="DL330" s="268"/>
      <c r="DM330" s="268"/>
      <c r="DN330" s="268"/>
      <c r="DO330" s="268"/>
      <c r="DP330" s="268"/>
      <c r="DQ330" s="268"/>
      <c r="DR330" s="268"/>
      <c r="DS330" s="268"/>
      <c r="DT330" s="268"/>
      <c r="DU330" s="268"/>
      <c r="DV330" s="268"/>
      <c r="DW330" s="268"/>
      <c r="DX330" s="268"/>
      <c r="DY330" s="268"/>
      <c r="DZ330" s="268"/>
      <c r="EA330" s="268"/>
      <c r="EB330" s="268"/>
      <c r="EC330" s="268"/>
      <c r="ED330" s="268"/>
      <c r="EE330" s="268"/>
      <c r="EF330" s="268"/>
      <c r="EG330" s="268"/>
      <c r="EH330" s="268"/>
      <c r="EI330" s="268"/>
      <c r="EJ330" s="268"/>
      <c r="EK330" s="268"/>
      <c r="EL330" s="268"/>
      <c r="EM330" s="268"/>
      <c r="EN330" s="268"/>
      <c r="EO330" s="268"/>
      <c r="EP330" s="268"/>
      <c r="EQ330" s="268"/>
      <c r="ER330" s="268"/>
      <c r="ES330" s="268"/>
      <c r="ET330" s="268"/>
      <c r="EU330" s="268"/>
      <c r="EV330" s="268"/>
      <c r="EW330" s="268"/>
      <c r="EX330" s="268"/>
      <c r="EY330" s="268"/>
      <c r="EZ330" s="268"/>
      <c r="FA330" s="268"/>
      <c r="FB330" s="268"/>
      <c r="FC330" s="268"/>
      <c r="FD330" s="268"/>
      <c r="FE330" s="268"/>
      <c r="FF330" s="268"/>
      <c r="FG330" s="268"/>
      <c r="FH330" s="268"/>
      <c r="FI330" s="268"/>
      <c r="FJ330" s="268"/>
      <c r="FK330" s="268"/>
      <c r="FL330" s="268"/>
      <c r="FM330" s="268"/>
      <c r="FN330" s="268"/>
      <c r="FO330" s="268"/>
      <c r="FP330" s="268"/>
      <c r="FQ330" s="268"/>
      <c r="FR330" s="268"/>
      <c r="FS330" s="268"/>
      <c r="FT330" s="268"/>
      <c r="FU330" s="268"/>
      <c r="FV330" s="268"/>
      <c r="FW330" s="268"/>
      <c r="FX330" s="268"/>
      <c r="FY330" s="268"/>
      <c r="FZ330" s="268"/>
      <c r="GA330" s="268"/>
      <c r="GB330" s="268"/>
      <c r="GC330" s="268"/>
      <c r="GD330" s="268"/>
      <c r="GE330" s="268"/>
      <c r="GF330" s="268"/>
      <c r="GG330" s="268"/>
      <c r="GH330" s="268"/>
      <c r="GI330" s="268"/>
      <c r="GJ330" s="268"/>
      <c r="GK330" s="268"/>
      <c r="GL330" s="268"/>
      <c r="GM330" s="268"/>
      <c r="GN330" s="268"/>
      <c r="GO330" s="268"/>
      <c r="GP330" s="268"/>
      <c r="GQ330" s="268"/>
      <c r="GR330" s="268"/>
      <c r="GS330" s="268"/>
      <c r="GT330" s="268"/>
      <c r="GU330" s="268"/>
      <c r="GV330" s="268"/>
      <c r="GW330" s="268"/>
      <c r="GX330" s="268"/>
      <c r="GY330" s="268"/>
      <c r="GZ330" s="268"/>
      <c r="HA330" s="268"/>
      <c r="HB330" s="268"/>
      <c r="HC330" s="268"/>
      <c r="HD330" s="268"/>
      <c r="HE330" s="268"/>
      <c r="HF330" s="268"/>
      <c r="HG330" s="268"/>
      <c r="HH330" s="268"/>
      <c r="HI330" s="268"/>
      <c r="HJ330" s="268"/>
      <c r="HK330" s="268"/>
      <c r="HL330" s="268"/>
      <c r="HM330" s="268"/>
      <c r="HN330" s="268"/>
      <c r="HO330" s="268"/>
      <c r="HP330" s="268"/>
      <c r="HQ330" s="268"/>
      <c r="HR330" s="268"/>
      <c r="HS330" s="268"/>
      <c r="HT330" s="268"/>
      <c r="HU330" s="268"/>
      <c r="HV330" s="268"/>
      <c r="HW330" s="268"/>
      <c r="HX330" s="268"/>
      <c r="HY330" s="268"/>
      <c r="HZ330" s="268"/>
      <c r="IA330" s="268"/>
      <c r="IB330" s="268"/>
      <c r="IC330" s="268"/>
      <c r="ID330" s="268"/>
      <c r="IE330" s="268"/>
      <c r="IF330" s="268"/>
      <c r="IG330" s="268"/>
      <c r="IH330" s="268"/>
      <c r="II330" s="268"/>
      <c r="IJ330" s="268"/>
      <c r="IK330" s="268"/>
      <c r="IL330" s="268"/>
      <c r="IM330" s="268"/>
      <c r="IN330" s="268"/>
      <c r="IO330" s="268"/>
      <c r="IP330" s="268"/>
      <c r="IQ330" s="268"/>
      <c r="IR330" s="268"/>
      <c r="IS330" s="268"/>
      <c r="IT330" s="268"/>
    </row>
    <row r="331" spans="1:254" s="269" customFormat="1" ht="20.25" customHeight="1" x14ac:dyDescent="0.3">
      <c r="A331" s="295"/>
      <c r="B331" s="756" t="s">
        <v>472</v>
      </c>
      <c r="C331" s="757"/>
      <c r="D331" s="311" t="s">
        <v>473</v>
      </c>
      <c r="E331" s="311"/>
      <c r="F331" s="311" t="s">
        <v>474</v>
      </c>
      <c r="G331" s="312"/>
      <c r="H331" s="306"/>
      <c r="I331" s="307"/>
      <c r="J331" s="313"/>
      <c r="K331" s="314"/>
      <c r="L331" s="315"/>
      <c r="M331" s="268"/>
      <c r="N331" s="268"/>
      <c r="O331" s="268"/>
      <c r="P331" s="268"/>
      <c r="Q331" s="268"/>
      <c r="R331" s="268"/>
      <c r="S331" s="268"/>
      <c r="T331" s="268"/>
      <c r="U331" s="268"/>
      <c r="V331" s="268"/>
      <c r="W331" s="268"/>
      <c r="X331" s="268"/>
      <c r="Y331" s="268"/>
      <c r="Z331" s="268"/>
      <c r="AA331" s="268"/>
      <c r="AB331" s="268"/>
      <c r="AC331" s="268"/>
      <c r="AD331" s="268"/>
      <c r="AE331" s="268"/>
      <c r="AF331" s="268"/>
      <c r="AG331" s="268"/>
      <c r="AH331" s="268"/>
      <c r="AI331" s="268"/>
      <c r="AJ331" s="268"/>
      <c r="AK331" s="268"/>
      <c r="AL331" s="268"/>
      <c r="AM331" s="268"/>
      <c r="AN331" s="268"/>
      <c r="AO331" s="268"/>
      <c r="AP331" s="268"/>
      <c r="AQ331" s="268"/>
      <c r="AR331" s="268"/>
      <c r="AS331" s="268"/>
      <c r="AT331" s="268"/>
      <c r="AU331" s="268"/>
      <c r="AV331" s="268"/>
      <c r="AW331" s="268"/>
      <c r="AX331" s="268"/>
      <c r="AY331" s="268"/>
      <c r="AZ331" s="268"/>
      <c r="BA331" s="268"/>
      <c r="BB331" s="268"/>
      <c r="BC331" s="268"/>
      <c r="BD331" s="268"/>
      <c r="BE331" s="268"/>
      <c r="BF331" s="268"/>
      <c r="BG331" s="268"/>
      <c r="BH331" s="268"/>
      <c r="BI331" s="268"/>
      <c r="BJ331" s="268"/>
      <c r="BK331" s="268"/>
      <c r="BL331" s="268"/>
      <c r="BM331" s="268"/>
      <c r="BN331" s="268"/>
      <c r="BO331" s="268"/>
      <c r="BP331" s="268"/>
      <c r="BQ331" s="268"/>
      <c r="BR331" s="268"/>
      <c r="BS331" s="268"/>
      <c r="BT331" s="268"/>
      <c r="BU331" s="268"/>
      <c r="BV331" s="268"/>
      <c r="BW331" s="268"/>
      <c r="BX331" s="268"/>
      <c r="BY331" s="268"/>
      <c r="BZ331" s="268"/>
      <c r="CA331" s="268"/>
      <c r="CB331" s="268"/>
      <c r="CC331" s="268"/>
      <c r="CD331" s="268"/>
      <c r="CE331" s="268"/>
      <c r="CF331" s="268"/>
      <c r="CG331" s="268"/>
      <c r="CH331" s="268"/>
      <c r="CI331" s="268"/>
      <c r="CJ331" s="268"/>
      <c r="CK331" s="268"/>
      <c r="CL331" s="268"/>
      <c r="CM331" s="268"/>
      <c r="CN331" s="268"/>
      <c r="CO331" s="268"/>
      <c r="CP331" s="268"/>
      <c r="CQ331" s="268"/>
      <c r="CR331" s="268"/>
      <c r="CS331" s="268"/>
      <c r="CT331" s="268"/>
      <c r="CU331" s="268"/>
      <c r="CV331" s="268"/>
      <c r="CW331" s="268"/>
      <c r="CX331" s="268"/>
      <c r="CY331" s="268"/>
      <c r="CZ331" s="268"/>
      <c r="DA331" s="268"/>
      <c r="DB331" s="268"/>
      <c r="DC331" s="268"/>
      <c r="DD331" s="268"/>
      <c r="DE331" s="268"/>
      <c r="DF331" s="268"/>
      <c r="DG331" s="268"/>
      <c r="DH331" s="268"/>
      <c r="DI331" s="268"/>
      <c r="DJ331" s="268"/>
      <c r="DK331" s="268"/>
      <c r="DL331" s="268"/>
      <c r="DM331" s="268"/>
      <c r="DN331" s="268"/>
      <c r="DO331" s="268"/>
      <c r="DP331" s="268"/>
      <c r="DQ331" s="268"/>
      <c r="DR331" s="268"/>
      <c r="DS331" s="268"/>
      <c r="DT331" s="268"/>
      <c r="DU331" s="268"/>
      <c r="DV331" s="268"/>
      <c r="DW331" s="268"/>
      <c r="DX331" s="268"/>
      <c r="DY331" s="268"/>
      <c r="DZ331" s="268"/>
      <c r="EA331" s="268"/>
      <c r="EB331" s="268"/>
      <c r="EC331" s="268"/>
      <c r="ED331" s="268"/>
      <c r="EE331" s="268"/>
      <c r="EF331" s="268"/>
      <c r="EG331" s="268"/>
      <c r="EH331" s="268"/>
      <c r="EI331" s="268"/>
      <c r="EJ331" s="268"/>
      <c r="EK331" s="268"/>
      <c r="EL331" s="268"/>
      <c r="EM331" s="268"/>
      <c r="EN331" s="268"/>
      <c r="EO331" s="268"/>
      <c r="EP331" s="268"/>
      <c r="EQ331" s="268"/>
      <c r="ER331" s="268"/>
      <c r="ES331" s="268"/>
      <c r="ET331" s="268"/>
      <c r="EU331" s="268"/>
      <c r="EV331" s="268"/>
      <c r="EW331" s="268"/>
      <c r="EX331" s="268"/>
      <c r="EY331" s="268"/>
      <c r="EZ331" s="268"/>
      <c r="FA331" s="268"/>
      <c r="FB331" s="268"/>
      <c r="FC331" s="268"/>
      <c r="FD331" s="268"/>
      <c r="FE331" s="268"/>
      <c r="FF331" s="268"/>
      <c r="FG331" s="268"/>
      <c r="FH331" s="268"/>
      <c r="FI331" s="268"/>
      <c r="FJ331" s="268"/>
      <c r="FK331" s="268"/>
      <c r="FL331" s="268"/>
      <c r="FM331" s="268"/>
      <c r="FN331" s="268"/>
      <c r="FO331" s="268"/>
      <c r="FP331" s="268"/>
      <c r="FQ331" s="268"/>
      <c r="FR331" s="268"/>
      <c r="FS331" s="268"/>
      <c r="FT331" s="268"/>
      <c r="FU331" s="268"/>
      <c r="FV331" s="268"/>
      <c r="FW331" s="268"/>
      <c r="FX331" s="268"/>
      <c r="FY331" s="268"/>
      <c r="FZ331" s="268"/>
      <c r="GA331" s="268"/>
      <c r="GB331" s="268"/>
      <c r="GC331" s="268"/>
      <c r="GD331" s="268"/>
      <c r="GE331" s="268"/>
      <c r="GF331" s="268"/>
      <c r="GG331" s="268"/>
      <c r="GH331" s="268"/>
      <c r="GI331" s="268"/>
      <c r="GJ331" s="268"/>
      <c r="GK331" s="268"/>
      <c r="GL331" s="268"/>
      <c r="GM331" s="268"/>
      <c r="GN331" s="268"/>
      <c r="GO331" s="268"/>
      <c r="GP331" s="268"/>
      <c r="GQ331" s="268"/>
      <c r="GR331" s="268"/>
      <c r="GS331" s="268"/>
      <c r="GT331" s="268"/>
      <c r="GU331" s="268"/>
      <c r="GV331" s="268"/>
      <c r="GW331" s="268"/>
      <c r="GX331" s="268"/>
      <c r="GY331" s="268"/>
      <c r="GZ331" s="268"/>
      <c r="HA331" s="268"/>
      <c r="HB331" s="268"/>
      <c r="HC331" s="268"/>
      <c r="HD331" s="268"/>
      <c r="HE331" s="268"/>
      <c r="HF331" s="268"/>
      <c r="HG331" s="268"/>
      <c r="HH331" s="268"/>
      <c r="HI331" s="268"/>
      <c r="HJ331" s="268"/>
      <c r="HK331" s="268"/>
      <c r="HL331" s="268"/>
      <c r="HM331" s="268"/>
      <c r="HN331" s="268"/>
      <c r="HO331" s="268"/>
      <c r="HP331" s="268"/>
      <c r="HQ331" s="268"/>
      <c r="HR331" s="268"/>
      <c r="HS331" s="268"/>
      <c r="HT331" s="268"/>
      <c r="HU331" s="268"/>
      <c r="HV331" s="268"/>
      <c r="HW331" s="268"/>
      <c r="HX331" s="268"/>
      <c r="HY331" s="268"/>
      <c r="HZ331" s="268"/>
      <c r="IA331" s="268"/>
      <c r="IB331" s="268"/>
      <c r="IC331" s="268"/>
      <c r="ID331" s="268"/>
      <c r="IE331" s="268"/>
      <c r="IF331" s="268"/>
      <c r="IG331" s="268"/>
      <c r="IH331" s="268"/>
      <c r="II331" s="268"/>
      <c r="IJ331" s="268"/>
      <c r="IK331" s="268"/>
      <c r="IL331" s="268"/>
      <c r="IM331" s="268"/>
      <c r="IN331" s="268"/>
      <c r="IO331" s="268"/>
      <c r="IP331" s="268"/>
      <c r="IQ331" s="268"/>
      <c r="IR331" s="268"/>
      <c r="IS331" s="268"/>
      <c r="IT331" s="268"/>
    </row>
    <row r="332" spans="1:254" s="269" customFormat="1" ht="21" thickBot="1" x14ac:dyDescent="0.35">
      <c r="A332" s="917" t="s">
        <v>346</v>
      </c>
      <c r="B332" s="918"/>
      <c r="C332" s="918"/>
      <c r="D332" s="918"/>
      <c r="E332" s="918"/>
      <c r="F332" s="918"/>
      <c r="G332" s="918"/>
      <c r="H332" s="316"/>
      <c r="I332" s="317"/>
      <c r="J332" s="713">
        <v>35</v>
      </c>
      <c r="K332" s="677"/>
      <c r="L332" s="318">
        <v>0</v>
      </c>
      <c r="M332" s="268"/>
      <c r="N332" s="268"/>
      <c r="O332" s="268"/>
      <c r="P332" s="268"/>
      <c r="Q332" s="268"/>
      <c r="R332" s="268"/>
      <c r="S332" s="268"/>
      <c r="T332" s="268"/>
      <c r="U332" s="268"/>
      <c r="V332" s="268"/>
      <c r="W332" s="268"/>
      <c r="X332" s="268"/>
      <c r="Y332" s="268"/>
      <c r="Z332" s="268"/>
      <c r="AA332" s="268"/>
      <c r="AB332" s="268"/>
      <c r="AC332" s="268"/>
      <c r="AD332" s="268"/>
      <c r="AE332" s="268"/>
      <c r="AF332" s="268"/>
      <c r="AG332" s="268"/>
      <c r="AH332" s="268"/>
      <c r="AI332" s="268"/>
      <c r="AJ332" s="268"/>
      <c r="AK332" s="268"/>
      <c r="AL332" s="268"/>
      <c r="AM332" s="268"/>
      <c r="AN332" s="268"/>
      <c r="AO332" s="268"/>
      <c r="AP332" s="268"/>
      <c r="AQ332" s="268"/>
      <c r="AR332" s="268"/>
      <c r="AS332" s="268"/>
      <c r="AT332" s="268"/>
      <c r="AU332" s="268"/>
      <c r="AV332" s="268"/>
      <c r="AW332" s="268"/>
      <c r="AX332" s="268"/>
      <c r="AY332" s="268"/>
      <c r="AZ332" s="268"/>
      <c r="BA332" s="268"/>
      <c r="BB332" s="268"/>
      <c r="BC332" s="268"/>
      <c r="BD332" s="268"/>
      <c r="BE332" s="268"/>
      <c r="BF332" s="268"/>
      <c r="BG332" s="268"/>
      <c r="BH332" s="268"/>
      <c r="BI332" s="268"/>
      <c r="BJ332" s="268"/>
      <c r="BK332" s="268"/>
      <c r="BL332" s="268"/>
      <c r="BM332" s="268"/>
      <c r="BN332" s="268"/>
      <c r="BO332" s="268"/>
      <c r="BP332" s="268"/>
      <c r="BQ332" s="268"/>
      <c r="BR332" s="268"/>
      <c r="BS332" s="268"/>
      <c r="BT332" s="268"/>
      <c r="BU332" s="268"/>
      <c r="BV332" s="268"/>
      <c r="BW332" s="268"/>
      <c r="BX332" s="268"/>
      <c r="BY332" s="268"/>
      <c r="BZ332" s="268"/>
      <c r="CA332" s="268"/>
      <c r="CB332" s="268"/>
      <c r="CC332" s="268"/>
      <c r="CD332" s="268"/>
      <c r="CE332" s="268"/>
      <c r="CF332" s="268"/>
      <c r="CG332" s="268"/>
      <c r="CH332" s="268"/>
      <c r="CI332" s="268"/>
      <c r="CJ332" s="268"/>
      <c r="CK332" s="268"/>
      <c r="CL332" s="268"/>
      <c r="CM332" s="268"/>
      <c r="CN332" s="268"/>
      <c r="CO332" s="268"/>
      <c r="CP332" s="268"/>
      <c r="CQ332" s="268"/>
      <c r="CR332" s="268"/>
      <c r="CS332" s="268"/>
      <c r="CT332" s="268"/>
      <c r="CU332" s="268"/>
      <c r="CV332" s="268"/>
      <c r="CW332" s="268"/>
      <c r="CX332" s="268"/>
      <c r="CY332" s="268"/>
      <c r="CZ332" s="268"/>
      <c r="DA332" s="268"/>
      <c r="DB332" s="268"/>
      <c r="DC332" s="268"/>
      <c r="DD332" s="268"/>
      <c r="DE332" s="268"/>
      <c r="DF332" s="268"/>
      <c r="DG332" s="268"/>
      <c r="DH332" s="268"/>
      <c r="DI332" s="268"/>
      <c r="DJ332" s="268"/>
      <c r="DK332" s="268"/>
      <c r="DL332" s="268"/>
      <c r="DM332" s="268"/>
      <c r="DN332" s="268"/>
      <c r="DO332" s="268"/>
      <c r="DP332" s="268"/>
      <c r="DQ332" s="268"/>
      <c r="DR332" s="268"/>
      <c r="DS332" s="268"/>
      <c r="DT332" s="268"/>
      <c r="DU332" s="268"/>
      <c r="DV332" s="268"/>
      <c r="DW332" s="268"/>
      <c r="DX332" s="268"/>
      <c r="DY332" s="268"/>
      <c r="DZ332" s="268"/>
      <c r="EA332" s="268"/>
      <c r="EB332" s="268"/>
      <c r="EC332" s="268"/>
      <c r="ED332" s="268"/>
      <c r="EE332" s="268"/>
      <c r="EF332" s="268"/>
      <c r="EG332" s="268"/>
      <c r="EH332" s="268"/>
      <c r="EI332" s="268"/>
      <c r="EJ332" s="268"/>
      <c r="EK332" s="268"/>
      <c r="EL332" s="268"/>
      <c r="EM332" s="268"/>
      <c r="EN332" s="268"/>
      <c r="EO332" s="268"/>
      <c r="EP332" s="268"/>
      <c r="EQ332" s="268"/>
      <c r="ER332" s="268"/>
      <c r="ES332" s="268"/>
      <c r="ET332" s="268"/>
      <c r="EU332" s="268"/>
      <c r="EV332" s="268"/>
      <c r="EW332" s="268"/>
      <c r="EX332" s="268"/>
      <c r="EY332" s="268"/>
      <c r="EZ332" s="268"/>
      <c r="FA332" s="268"/>
      <c r="FB332" s="268"/>
      <c r="FC332" s="268"/>
      <c r="FD332" s="268"/>
      <c r="FE332" s="268"/>
      <c r="FF332" s="268"/>
      <c r="FG332" s="268"/>
      <c r="FH332" s="268"/>
      <c r="FI332" s="268"/>
      <c r="FJ332" s="268"/>
      <c r="FK332" s="268"/>
      <c r="FL332" s="268"/>
      <c r="FM332" s="268"/>
      <c r="FN332" s="268"/>
      <c r="FO332" s="268"/>
      <c r="FP332" s="268"/>
      <c r="FQ332" s="268"/>
      <c r="FR332" s="268"/>
      <c r="FS332" s="268"/>
      <c r="FT332" s="268"/>
      <c r="FU332" s="268"/>
      <c r="FV332" s="268"/>
      <c r="FW332" s="268"/>
      <c r="FX332" s="268"/>
      <c r="FY332" s="268"/>
      <c r="FZ332" s="268"/>
      <c r="GA332" s="268"/>
      <c r="GB332" s="268"/>
      <c r="GC332" s="268"/>
      <c r="GD332" s="268"/>
      <c r="GE332" s="268"/>
      <c r="GF332" s="268"/>
      <c r="GG332" s="268"/>
      <c r="GH332" s="268"/>
      <c r="GI332" s="268"/>
      <c r="GJ332" s="268"/>
      <c r="GK332" s="268"/>
      <c r="GL332" s="268"/>
      <c r="GM332" s="268"/>
      <c r="GN332" s="268"/>
      <c r="GO332" s="268"/>
      <c r="GP332" s="268"/>
      <c r="GQ332" s="268"/>
      <c r="GR332" s="268"/>
      <c r="GS332" s="268"/>
      <c r="GT332" s="268"/>
      <c r="GU332" s="268"/>
      <c r="GV332" s="268"/>
      <c r="GW332" s="268"/>
      <c r="GX332" s="268"/>
      <c r="GY332" s="268"/>
      <c r="GZ332" s="268"/>
      <c r="HA332" s="268"/>
      <c r="HB332" s="268"/>
      <c r="HC332" s="268"/>
      <c r="HD332" s="268"/>
      <c r="HE332" s="268"/>
      <c r="HF332" s="268"/>
      <c r="HG332" s="268"/>
      <c r="HH332" s="268"/>
      <c r="HI332" s="268"/>
      <c r="HJ332" s="268"/>
      <c r="HK332" s="268"/>
      <c r="HL332" s="268"/>
      <c r="HM332" s="268"/>
      <c r="HN332" s="268"/>
      <c r="HO332" s="268"/>
      <c r="HP332" s="268"/>
      <c r="HQ332" s="268"/>
      <c r="HR332" s="268"/>
      <c r="HS332" s="268"/>
      <c r="HT332" s="268"/>
      <c r="HU332" s="268"/>
      <c r="HV332" s="268"/>
      <c r="HW332" s="268"/>
      <c r="HX332" s="268"/>
      <c r="HY332" s="268"/>
      <c r="HZ332" s="268"/>
      <c r="IA332" s="268"/>
      <c r="IB332" s="268"/>
      <c r="IC332" s="268"/>
      <c r="ID332" s="268"/>
      <c r="IE332" s="268"/>
      <c r="IF332" s="268"/>
      <c r="IG332" s="268"/>
      <c r="IH332" s="268"/>
      <c r="II332" s="268"/>
      <c r="IJ332" s="268"/>
      <c r="IK332" s="268"/>
      <c r="IL332" s="268"/>
      <c r="IM332" s="268"/>
      <c r="IN332" s="268"/>
      <c r="IO332" s="268"/>
      <c r="IP332" s="268"/>
      <c r="IQ332" s="268"/>
      <c r="IR332" s="268"/>
      <c r="IS332" s="268"/>
      <c r="IT332" s="268"/>
    </row>
    <row r="333" spans="1:254" s="269" customFormat="1" ht="20.25" customHeight="1" x14ac:dyDescent="0.3">
      <c r="A333" s="319"/>
      <c r="B333" s="780" t="s">
        <v>16</v>
      </c>
      <c r="C333" s="780"/>
      <c r="D333" s="919" t="s">
        <v>174</v>
      </c>
      <c r="E333" s="919"/>
      <c r="F333" s="919"/>
      <c r="G333" s="738" t="s">
        <v>33</v>
      </c>
      <c r="H333" s="319"/>
      <c r="I333" s="319"/>
      <c r="J333" s="320"/>
      <c r="K333" s="320"/>
      <c r="L333" s="673">
        <v>0</v>
      </c>
      <c r="M333" s="268"/>
      <c r="N333" s="268"/>
      <c r="O333" s="268"/>
      <c r="P333" s="268"/>
      <c r="Q333" s="268"/>
      <c r="R333" s="268"/>
      <c r="S333" s="268"/>
      <c r="T333" s="268"/>
      <c r="U333" s="268"/>
      <c r="V333" s="268"/>
      <c r="W333" s="268"/>
      <c r="X333" s="268"/>
      <c r="Y333" s="268"/>
      <c r="Z333" s="268"/>
      <c r="AA333" s="268"/>
      <c r="AB333" s="268"/>
      <c r="AC333" s="268"/>
      <c r="AD333" s="268"/>
      <c r="AE333" s="268"/>
      <c r="AF333" s="268"/>
      <c r="AG333" s="268"/>
      <c r="AH333" s="268"/>
      <c r="AI333" s="268"/>
      <c r="AJ333" s="268"/>
      <c r="AK333" s="268"/>
      <c r="AL333" s="268"/>
      <c r="AM333" s="268"/>
      <c r="AN333" s="268"/>
      <c r="AO333" s="268"/>
      <c r="AP333" s="268"/>
      <c r="AQ333" s="268"/>
      <c r="AR333" s="268"/>
      <c r="AS333" s="268"/>
      <c r="AT333" s="268"/>
      <c r="AU333" s="268"/>
      <c r="AV333" s="268"/>
      <c r="AW333" s="268"/>
      <c r="AX333" s="268"/>
      <c r="AY333" s="268"/>
      <c r="AZ333" s="268"/>
      <c r="BA333" s="268"/>
      <c r="BB333" s="268"/>
      <c r="BC333" s="268"/>
      <c r="BD333" s="268"/>
      <c r="BE333" s="268"/>
      <c r="BF333" s="268"/>
      <c r="BG333" s="268"/>
      <c r="BH333" s="268"/>
      <c r="BI333" s="268"/>
      <c r="BJ333" s="268"/>
      <c r="BK333" s="268"/>
      <c r="BL333" s="268"/>
      <c r="BM333" s="268"/>
      <c r="BN333" s="268"/>
      <c r="BO333" s="268"/>
      <c r="BP333" s="268"/>
      <c r="BQ333" s="268"/>
      <c r="BR333" s="268"/>
      <c r="BS333" s="268"/>
      <c r="BT333" s="268"/>
      <c r="BU333" s="268"/>
      <c r="BV333" s="268"/>
      <c r="BW333" s="268"/>
      <c r="BX333" s="268"/>
      <c r="BY333" s="268"/>
      <c r="BZ333" s="268"/>
      <c r="CA333" s="268"/>
      <c r="CB333" s="268"/>
      <c r="CC333" s="268"/>
      <c r="CD333" s="268"/>
      <c r="CE333" s="268"/>
      <c r="CF333" s="268"/>
      <c r="CG333" s="268"/>
      <c r="CH333" s="268"/>
      <c r="CI333" s="268"/>
      <c r="CJ333" s="268"/>
      <c r="CK333" s="268"/>
      <c r="CL333" s="268"/>
      <c r="CM333" s="268"/>
      <c r="CN333" s="268"/>
      <c r="CO333" s="268"/>
      <c r="CP333" s="268"/>
      <c r="CQ333" s="268"/>
      <c r="CR333" s="268"/>
      <c r="CS333" s="268"/>
      <c r="CT333" s="268"/>
      <c r="CU333" s="268"/>
      <c r="CV333" s="268"/>
      <c r="CW333" s="268"/>
      <c r="CX333" s="268"/>
      <c r="CY333" s="268"/>
      <c r="CZ333" s="268"/>
      <c r="DA333" s="268"/>
      <c r="DB333" s="268"/>
      <c r="DC333" s="268"/>
      <c r="DD333" s="268"/>
      <c r="DE333" s="268"/>
      <c r="DF333" s="268"/>
      <c r="DG333" s="268"/>
      <c r="DH333" s="268"/>
      <c r="DI333" s="268"/>
      <c r="DJ333" s="268"/>
      <c r="DK333" s="268"/>
      <c r="DL333" s="268"/>
      <c r="DM333" s="268"/>
      <c r="DN333" s="268"/>
      <c r="DO333" s="268"/>
      <c r="DP333" s="268"/>
      <c r="DQ333" s="268"/>
      <c r="DR333" s="268"/>
      <c r="DS333" s="268"/>
      <c r="DT333" s="268"/>
      <c r="DU333" s="268"/>
      <c r="DV333" s="268"/>
      <c r="DW333" s="268"/>
      <c r="DX333" s="268"/>
      <c r="DY333" s="268"/>
      <c r="DZ333" s="268"/>
      <c r="EA333" s="268"/>
      <c r="EB333" s="268"/>
      <c r="EC333" s="268"/>
      <c r="ED333" s="268"/>
      <c r="EE333" s="268"/>
      <c r="EF333" s="268"/>
      <c r="EG333" s="268"/>
      <c r="EH333" s="268"/>
      <c r="EI333" s="268"/>
      <c r="EJ333" s="268"/>
      <c r="EK333" s="268"/>
      <c r="EL333" s="268"/>
      <c r="EM333" s="268"/>
      <c r="EN333" s="268"/>
      <c r="EO333" s="268"/>
      <c r="EP333" s="268"/>
      <c r="EQ333" s="268"/>
      <c r="ER333" s="268"/>
      <c r="ES333" s="268"/>
      <c r="ET333" s="268"/>
      <c r="EU333" s="268"/>
      <c r="EV333" s="268"/>
      <c r="EW333" s="268"/>
      <c r="EX333" s="268"/>
      <c r="EY333" s="268"/>
      <c r="EZ333" s="268"/>
      <c r="FA333" s="268"/>
      <c r="FB333" s="268"/>
      <c r="FC333" s="268"/>
      <c r="FD333" s="268"/>
      <c r="FE333" s="268"/>
      <c r="FF333" s="268"/>
      <c r="FG333" s="268"/>
      <c r="FH333" s="268"/>
      <c r="FI333" s="268"/>
      <c r="FJ333" s="268"/>
      <c r="FK333" s="268"/>
      <c r="FL333" s="268"/>
      <c r="FM333" s="268"/>
      <c r="FN333" s="268"/>
      <c r="FO333" s="268"/>
      <c r="FP333" s="268"/>
      <c r="FQ333" s="268"/>
      <c r="FR333" s="268"/>
      <c r="FS333" s="268"/>
      <c r="FT333" s="268"/>
      <c r="FU333" s="268"/>
      <c r="FV333" s="268"/>
      <c r="FW333" s="268"/>
      <c r="FX333" s="268"/>
      <c r="FY333" s="268"/>
      <c r="FZ333" s="268"/>
      <c r="GA333" s="268"/>
      <c r="GB333" s="268"/>
      <c r="GC333" s="268"/>
      <c r="GD333" s="268"/>
      <c r="GE333" s="268"/>
      <c r="GF333" s="268"/>
      <c r="GG333" s="268"/>
      <c r="GH333" s="268"/>
      <c r="GI333" s="268"/>
      <c r="GJ333" s="268"/>
      <c r="GK333" s="268"/>
      <c r="GL333" s="268"/>
      <c r="GM333" s="268"/>
      <c r="GN333" s="268"/>
      <c r="GO333" s="268"/>
      <c r="GP333" s="268"/>
      <c r="GQ333" s="268"/>
      <c r="GR333" s="268"/>
      <c r="GS333" s="268"/>
      <c r="GT333" s="268"/>
      <c r="GU333" s="268"/>
      <c r="GV333" s="268"/>
      <c r="GW333" s="268"/>
      <c r="GX333" s="268"/>
      <c r="GY333" s="268"/>
      <c r="GZ333" s="268"/>
      <c r="HA333" s="268"/>
      <c r="HB333" s="268"/>
      <c r="HC333" s="268"/>
      <c r="HD333" s="268"/>
      <c r="HE333" s="268"/>
      <c r="HF333" s="268"/>
      <c r="HG333" s="268"/>
      <c r="HH333" s="268"/>
      <c r="HI333" s="268"/>
      <c r="HJ333" s="268"/>
      <c r="HK333" s="268"/>
      <c r="HL333" s="268"/>
      <c r="HM333" s="268"/>
      <c r="HN333" s="268"/>
      <c r="HO333" s="268"/>
      <c r="HP333" s="268"/>
      <c r="HQ333" s="268"/>
      <c r="HR333" s="268"/>
      <c r="HS333" s="268"/>
      <c r="HT333" s="268"/>
      <c r="HU333" s="268"/>
      <c r="HV333" s="268"/>
      <c r="HW333" s="268"/>
      <c r="HX333" s="268"/>
      <c r="HY333" s="268"/>
      <c r="HZ333" s="268"/>
      <c r="IA333" s="268"/>
      <c r="IB333" s="268"/>
      <c r="IC333" s="268"/>
      <c r="ID333" s="268"/>
      <c r="IE333" s="268"/>
      <c r="IF333" s="268"/>
      <c r="IG333" s="268"/>
      <c r="IH333" s="268"/>
      <c r="II333" s="268"/>
      <c r="IJ333" s="268"/>
      <c r="IK333" s="268"/>
      <c r="IL333" s="268"/>
      <c r="IM333" s="268"/>
      <c r="IN333" s="268"/>
      <c r="IO333" s="268"/>
      <c r="IP333" s="268"/>
      <c r="IQ333" s="268"/>
      <c r="IR333" s="268"/>
      <c r="IS333" s="268"/>
      <c r="IT333" s="268"/>
    </row>
    <row r="334" spans="1:254" s="269" customFormat="1" ht="21" thickBot="1" x14ac:dyDescent="0.35">
      <c r="A334" s="321"/>
      <c r="B334" s="322"/>
      <c r="C334" s="321"/>
      <c r="D334" s="916" t="s">
        <v>507</v>
      </c>
      <c r="E334" s="916"/>
      <c r="F334" s="916"/>
      <c r="G334" s="739"/>
      <c r="H334" s="321"/>
      <c r="I334" s="321"/>
      <c r="J334" s="323"/>
      <c r="K334" s="323"/>
      <c r="L334" s="674"/>
      <c r="M334" s="268"/>
      <c r="N334" s="268"/>
      <c r="O334" s="268"/>
      <c r="P334" s="268"/>
      <c r="Q334" s="268"/>
      <c r="R334" s="268"/>
      <c r="S334" s="268"/>
      <c r="T334" s="268"/>
      <c r="U334" s="268"/>
      <c r="V334" s="268"/>
      <c r="W334" s="268"/>
      <c r="X334" s="268"/>
      <c r="Y334" s="268"/>
      <c r="Z334" s="268"/>
      <c r="AA334" s="268"/>
      <c r="AB334" s="268"/>
      <c r="AC334" s="268"/>
      <c r="AD334" s="268"/>
      <c r="AE334" s="268"/>
      <c r="AF334" s="268"/>
      <c r="AG334" s="268"/>
      <c r="AH334" s="268"/>
      <c r="AI334" s="268"/>
      <c r="AJ334" s="268"/>
      <c r="AK334" s="268"/>
      <c r="AL334" s="268"/>
      <c r="AM334" s="268"/>
      <c r="AN334" s="268"/>
      <c r="AO334" s="268"/>
      <c r="AP334" s="268"/>
      <c r="AQ334" s="268"/>
      <c r="AR334" s="268"/>
      <c r="AS334" s="268"/>
      <c r="AT334" s="268"/>
      <c r="AU334" s="268"/>
      <c r="AV334" s="268"/>
      <c r="AW334" s="268"/>
      <c r="AX334" s="268"/>
      <c r="AY334" s="268"/>
      <c r="AZ334" s="268"/>
      <c r="BA334" s="268"/>
      <c r="BB334" s="268"/>
      <c r="BC334" s="268"/>
      <c r="BD334" s="268"/>
      <c r="BE334" s="268"/>
      <c r="BF334" s="268"/>
      <c r="BG334" s="268"/>
      <c r="BH334" s="268"/>
      <c r="BI334" s="268"/>
      <c r="BJ334" s="268"/>
      <c r="BK334" s="268"/>
      <c r="BL334" s="268"/>
      <c r="BM334" s="268"/>
      <c r="BN334" s="268"/>
      <c r="BO334" s="268"/>
      <c r="BP334" s="268"/>
      <c r="BQ334" s="268"/>
      <c r="BR334" s="268"/>
      <c r="BS334" s="268"/>
      <c r="BT334" s="268"/>
      <c r="BU334" s="268"/>
      <c r="BV334" s="268"/>
      <c r="BW334" s="268"/>
      <c r="BX334" s="268"/>
      <c r="BY334" s="268"/>
      <c r="BZ334" s="268"/>
      <c r="CA334" s="268"/>
      <c r="CB334" s="268"/>
      <c r="CC334" s="268"/>
      <c r="CD334" s="268"/>
      <c r="CE334" s="268"/>
      <c r="CF334" s="268"/>
      <c r="CG334" s="268"/>
      <c r="CH334" s="268"/>
      <c r="CI334" s="268"/>
      <c r="CJ334" s="268"/>
      <c r="CK334" s="268"/>
      <c r="CL334" s="268"/>
      <c r="CM334" s="268"/>
      <c r="CN334" s="268"/>
      <c r="CO334" s="268"/>
      <c r="CP334" s="268"/>
      <c r="CQ334" s="268"/>
      <c r="CR334" s="268"/>
      <c r="CS334" s="268"/>
      <c r="CT334" s="268"/>
      <c r="CU334" s="268"/>
      <c r="CV334" s="268"/>
      <c r="CW334" s="268"/>
      <c r="CX334" s="268"/>
      <c r="CY334" s="268"/>
      <c r="CZ334" s="268"/>
      <c r="DA334" s="268"/>
      <c r="DB334" s="268"/>
      <c r="DC334" s="268"/>
      <c r="DD334" s="268"/>
      <c r="DE334" s="268"/>
      <c r="DF334" s="268"/>
      <c r="DG334" s="268"/>
      <c r="DH334" s="268"/>
      <c r="DI334" s="268"/>
      <c r="DJ334" s="268"/>
      <c r="DK334" s="268"/>
      <c r="DL334" s="268"/>
      <c r="DM334" s="268"/>
      <c r="DN334" s="268"/>
      <c r="DO334" s="268"/>
      <c r="DP334" s="268"/>
      <c r="DQ334" s="268"/>
      <c r="DR334" s="268"/>
      <c r="DS334" s="268"/>
      <c r="DT334" s="268"/>
      <c r="DU334" s="268"/>
      <c r="DV334" s="268"/>
      <c r="DW334" s="268"/>
      <c r="DX334" s="268"/>
      <c r="DY334" s="268"/>
      <c r="DZ334" s="268"/>
      <c r="EA334" s="268"/>
      <c r="EB334" s="268"/>
      <c r="EC334" s="268"/>
      <c r="ED334" s="268"/>
      <c r="EE334" s="268"/>
      <c r="EF334" s="268"/>
      <c r="EG334" s="268"/>
      <c r="EH334" s="268"/>
      <c r="EI334" s="268"/>
      <c r="EJ334" s="268"/>
      <c r="EK334" s="268"/>
      <c r="EL334" s="268"/>
      <c r="EM334" s="268"/>
      <c r="EN334" s="268"/>
      <c r="EO334" s="268"/>
      <c r="EP334" s="268"/>
      <c r="EQ334" s="268"/>
      <c r="ER334" s="268"/>
      <c r="ES334" s="268"/>
      <c r="ET334" s="268"/>
      <c r="EU334" s="268"/>
      <c r="EV334" s="268"/>
      <c r="EW334" s="268"/>
      <c r="EX334" s="268"/>
      <c r="EY334" s="268"/>
      <c r="EZ334" s="268"/>
      <c r="FA334" s="268"/>
      <c r="FB334" s="268"/>
      <c r="FC334" s="268"/>
      <c r="FD334" s="268"/>
      <c r="FE334" s="268"/>
      <c r="FF334" s="268"/>
      <c r="FG334" s="268"/>
      <c r="FH334" s="268"/>
      <c r="FI334" s="268"/>
      <c r="FJ334" s="268"/>
      <c r="FK334" s="268"/>
      <c r="FL334" s="268"/>
      <c r="FM334" s="268"/>
      <c r="FN334" s="268"/>
      <c r="FO334" s="268"/>
      <c r="FP334" s="268"/>
      <c r="FQ334" s="268"/>
      <c r="FR334" s="268"/>
      <c r="FS334" s="268"/>
      <c r="FT334" s="268"/>
      <c r="FU334" s="268"/>
      <c r="FV334" s="268"/>
      <c r="FW334" s="268"/>
      <c r="FX334" s="268"/>
      <c r="FY334" s="268"/>
      <c r="FZ334" s="268"/>
      <c r="GA334" s="268"/>
      <c r="GB334" s="268"/>
      <c r="GC334" s="268"/>
      <c r="GD334" s="268"/>
      <c r="GE334" s="268"/>
      <c r="GF334" s="268"/>
      <c r="GG334" s="268"/>
      <c r="GH334" s="268"/>
      <c r="GI334" s="268"/>
      <c r="GJ334" s="268"/>
      <c r="GK334" s="268"/>
      <c r="GL334" s="268"/>
      <c r="GM334" s="268"/>
      <c r="GN334" s="268"/>
      <c r="GO334" s="268"/>
      <c r="GP334" s="268"/>
      <c r="GQ334" s="268"/>
      <c r="GR334" s="268"/>
      <c r="GS334" s="268"/>
      <c r="GT334" s="268"/>
      <c r="GU334" s="268"/>
      <c r="GV334" s="268"/>
      <c r="GW334" s="268"/>
      <c r="GX334" s="268"/>
      <c r="GY334" s="268"/>
      <c r="GZ334" s="268"/>
      <c r="HA334" s="268"/>
      <c r="HB334" s="268"/>
      <c r="HC334" s="268"/>
      <c r="HD334" s="268"/>
      <c r="HE334" s="268"/>
      <c r="HF334" s="268"/>
      <c r="HG334" s="268"/>
      <c r="HH334" s="268"/>
      <c r="HI334" s="268"/>
      <c r="HJ334" s="268"/>
      <c r="HK334" s="268"/>
      <c r="HL334" s="268"/>
      <c r="HM334" s="268"/>
      <c r="HN334" s="268"/>
      <c r="HO334" s="268"/>
      <c r="HP334" s="268"/>
      <c r="HQ334" s="268"/>
      <c r="HR334" s="268"/>
      <c r="HS334" s="268"/>
      <c r="HT334" s="268"/>
      <c r="HU334" s="268"/>
      <c r="HV334" s="268"/>
      <c r="HW334" s="268"/>
      <c r="HX334" s="268"/>
      <c r="HY334" s="268"/>
      <c r="HZ334" s="268"/>
      <c r="IA334" s="268"/>
      <c r="IB334" s="268"/>
      <c r="IC334" s="268"/>
      <c r="ID334" s="268"/>
      <c r="IE334" s="268"/>
      <c r="IF334" s="268"/>
      <c r="IG334" s="268"/>
      <c r="IH334" s="268"/>
      <c r="II334" s="268"/>
      <c r="IJ334" s="268"/>
      <c r="IK334" s="268"/>
      <c r="IL334" s="268"/>
      <c r="IM334" s="268"/>
      <c r="IN334" s="268"/>
      <c r="IO334" s="268"/>
      <c r="IP334" s="268"/>
      <c r="IQ334" s="268"/>
      <c r="IR334" s="268"/>
      <c r="IS334" s="268"/>
      <c r="IT334" s="268"/>
    </row>
    <row r="335" spans="1:254" s="269" customFormat="1" ht="21" thickBot="1" x14ac:dyDescent="0.35">
      <c r="A335" s="321"/>
      <c r="B335" s="322"/>
      <c r="C335" s="321"/>
      <c r="D335" s="394"/>
      <c r="E335" s="394"/>
      <c r="F335" s="394"/>
      <c r="G335" s="393"/>
      <c r="H335" s="321"/>
      <c r="I335" s="321"/>
      <c r="J335" s="323"/>
      <c r="K335" s="323"/>
      <c r="L335" s="403"/>
      <c r="M335" s="268"/>
      <c r="N335" s="268"/>
      <c r="O335" s="268"/>
      <c r="P335" s="268"/>
      <c r="Q335" s="268"/>
      <c r="R335" s="268"/>
      <c r="S335" s="268"/>
      <c r="T335" s="268"/>
      <c r="U335" s="268"/>
      <c r="V335" s="268"/>
      <c r="W335" s="268"/>
      <c r="X335" s="268"/>
      <c r="Y335" s="268"/>
      <c r="Z335" s="268"/>
      <c r="AA335" s="268"/>
      <c r="AB335" s="268"/>
      <c r="AC335" s="268"/>
      <c r="AD335" s="268"/>
      <c r="AE335" s="268"/>
      <c r="AF335" s="268"/>
      <c r="AG335" s="268"/>
      <c r="AH335" s="268"/>
      <c r="AI335" s="268"/>
      <c r="AJ335" s="268"/>
      <c r="AK335" s="268"/>
      <c r="AL335" s="268"/>
      <c r="AM335" s="268"/>
      <c r="AN335" s="268"/>
      <c r="AO335" s="268"/>
      <c r="AP335" s="268"/>
      <c r="AQ335" s="268"/>
      <c r="AR335" s="268"/>
      <c r="AS335" s="268"/>
      <c r="AT335" s="268"/>
      <c r="AU335" s="268"/>
      <c r="AV335" s="268"/>
      <c r="AW335" s="268"/>
      <c r="AX335" s="268"/>
      <c r="AY335" s="268"/>
      <c r="AZ335" s="268"/>
      <c r="BA335" s="268"/>
      <c r="BB335" s="268"/>
      <c r="BC335" s="268"/>
      <c r="BD335" s="268"/>
      <c r="BE335" s="268"/>
      <c r="BF335" s="268"/>
      <c r="BG335" s="268"/>
      <c r="BH335" s="268"/>
      <c r="BI335" s="268"/>
      <c r="BJ335" s="268"/>
      <c r="BK335" s="268"/>
      <c r="BL335" s="268"/>
      <c r="BM335" s="268"/>
      <c r="BN335" s="268"/>
      <c r="BO335" s="268"/>
      <c r="BP335" s="268"/>
      <c r="BQ335" s="268"/>
      <c r="BR335" s="268"/>
      <c r="BS335" s="268"/>
      <c r="BT335" s="268"/>
      <c r="BU335" s="268"/>
      <c r="BV335" s="268"/>
      <c r="BW335" s="268"/>
      <c r="BX335" s="268"/>
      <c r="BY335" s="268"/>
      <c r="BZ335" s="268"/>
      <c r="CA335" s="268"/>
      <c r="CB335" s="268"/>
      <c r="CC335" s="268"/>
      <c r="CD335" s="268"/>
      <c r="CE335" s="268"/>
      <c r="CF335" s="268"/>
      <c r="CG335" s="268"/>
      <c r="CH335" s="268"/>
      <c r="CI335" s="268"/>
      <c r="CJ335" s="268"/>
      <c r="CK335" s="268"/>
      <c r="CL335" s="268"/>
      <c r="CM335" s="268"/>
      <c r="CN335" s="268"/>
      <c r="CO335" s="268"/>
      <c r="CP335" s="268"/>
      <c r="CQ335" s="268"/>
      <c r="CR335" s="268"/>
      <c r="CS335" s="268"/>
      <c r="CT335" s="268"/>
      <c r="CU335" s="268"/>
      <c r="CV335" s="268"/>
      <c r="CW335" s="268"/>
      <c r="CX335" s="268"/>
      <c r="CY335" s="268"/>
      <c r="CZ335" s="268"/>
      <c r="DA335" s="268"/>
      <c r="DB335" s="268"/>
      <c r="DC335" s="268"/>
      <c r="DD335" s="268"/>
      <c r="DE335" s="268"/>
      <c r="DF335" s="268"/>
      <c r="DG335" s="268"/>
      <c r="DH335" s="268"/>
      <c r="DI335" s="268"/>
      <c r="DJ335" s="268"/>
      <c r="DK335" s="268"/>
      <c r="DL335" s="268"/>
      <c r="DM335" s="268"/>
      <c r="DN335" s="268"/>
      <c r="DO335" s="268"/>
      <c r="DP335" s="268"/>
      <c r="DQ335" s="268"/>
      <c r="DR335" s="268"/>
      <c r="DS335" s="268"/>
      <c r="DT335" s="268"/>
      <c r="DU335" s="268"/>
      <c r="DV335" s="268"/>
      <c r="DW335" s="268"/>
      <c r="DX335" s="268"/>
      <c r="DY335" s="268"/>
      <c r="DZ335" s="268"/>
      <c r="EA335" s="268"/>
      <c r="EB335" s="268"/>
      <c r="EC335" s="268"/>
      <c r="ED335" s="268"/>
      <c r="EE335" s="268"/>
      <c r="EF335" s="268"/>
      <c r="EG335" s="268"/>
      <c r="EH335" s="268"/>
      <c r="EI335" s="268"/>
      <c r="EJ335" s="268"/>
      <c r="EK335" s="268"/>
      <c r="EL335" s="268"/>
      <c r="EM335" s="268"/>
      <c r="EN335" s="268"/>
      <c r="EO335" s="268"/>
      <c r="EP335" s="268"/>
      <c r="EQ335" s="268"/>
      <c r="ER335" s="268"/>
      <c r="ES335" s="268"/>
      <c r="ET335" s="268"/>
      <c r="EU335" s="268"/>
      <c r="EV335" s="268"/>
      <c r="EW335" s="268"/>
      <c r="EX335" s="268"/>
      <c r="EY335" s="268"/>
      <c r="EZ335" s="268"/>
      <c r="FA335" s="268"/>
      <c r="FB335" s="268"/>
      <c r="FC335" s="268"/>
      <c r="FD335" s="268"/>
      <c r="FE335" s="268"/>
      <c r="FF335" s="268"/>
      <c r="FG335" s="268"/>
      <c r="FH335" s="268"/>
      <c r="FI335" s="268"/>
      <c r="FJ335" s="268"/>
      <c r="FK335" s="268"/>
      <c r="FL335" s="268"/>
      <c r="FM335" s="268"/>
      <c r="FN335" s="268"/>
      <c r="FO335" s="268"/>
      <c r="FP335" s="268"/>
      <c r="FQ335" s="268"/>
      <c r="FR335" s="268"/>
      <c r="FS335" s="268"/>
      <c r="FT335" s="268"/>
      <c r="FU335" s="268"/>
      <c r="FV335" s="268"/>
      <c r="FW335" s="268"/>
      <c r="FX335" s="268"/>
      <c r="FY335" s="268"/>
      <c r="FZ335" s="268"/>
      <c r="GA335" s="268"/>
      <c r="GB335" s="268"/>
      <c r="GC335" s="268"/>
      <c r="GD335" s="268"/>
      <c r="GE335" s="268"/>
      <c r="GF335" s="268"/>
      <c r="GG335" s="268"/>
      <c r="GH335" s="268"/>
      <c r="GI335" s="268"/>
      <c r="GJ335" s="268"/>
      <c r="GK335" s="268"/>
      <c r="GL335" s="268"/>
      <c r="GM335" s="268"/>
      <c r="GN335" s="268"/>
      <c r="GO335" s="268"/>
      <c r="GP335" s="268"/>
      <c r="GQ335" s="268"/>
      <c r="GR335" s="268"/>
      <c r="GS335" s="268"/>
      <c r="GT335" s="268"/>
      <c r="GU335" s="268"/>
      <c r="GV335" s="268"/>
      <c r="GW335" s="268"/>
      <c r="GX335" s="268"/>
      <c r="GY335" s="268"/>
      <c r="GZ335" s="268"/>
      <c r="HA335" s="268"/>
      <c r="HB335" s="268"/>
      <c r="HC335" s="268"/>
      <c r="HD335" s="268"/>
      <c r="HE335" s="268"/>
      <c r="HF335" s="268"/>
      <c r="HG335" s="268"/>
      <c r="HH335" s="268"/>
      <c r="HI335" s="268"/>
      <c r="HJ335" s="268"/>
      <c r="HK335" s="268"/>
      <c r="HL335" s="268"/>
      <c r="HM335" s="268"/>
      <c r="HN335" s="268"/>
      <c r="HO335" s="268"/>
      <c r="HP335" s="268"/>
      <c r="HQ335" s="268"/>
      <c r="HR335" s="268"/>
      <c r="HS335" s="268"/>
      <c r="HT335" s="268"/>
      <c r="HU335" s="268"/>
      <c r="HV335" s="268"/>
      <c r="HW335" s="268"/>
      <c r="HX335" s="268"/>
      <c r="HY335" s="268"/>
      <c r="HZ335" s="268"/>
      <c r="IA335" s="268"/>
      <c r="IB335" s="268"/>
      <c r="IC335" s="268"/>
      <c r="ID335" s="268"/>
      <c r="IE335" s="268"/>
      <c r="IF335" s="268"/>
      <c r="IG335" s="268"/>
      <c r="IH335" s="268"/>
      <c r="II335" s="268"/>
      <c r="IJ335" s="268"/>
      <c r="IK335" s="268"/>
      <c r="IL335" s="268"/>
      <c r="IM335" s="268"/>
      <c r="IN335" s="268"/>
      <c r="IO335" s="268"/>
      <c r="IP335" s="268"/>
      <c r="IQ335" s="268"/>
      <c r="IR335" s="268"/>
      <c r="IS335" s="268"/>
      <c r="IT335" s="268"/>
    </row>
    <row r="336" spans="1:254" ht="21" thickBot="1" x14ac:dyDescent="0.35">
      <c r="A336" s="9"/>
      <c r="B336" s="779" t="s">
        <v>175</v>
      </c>
      <c r="C336" s="779"/>
      <c r="D336" s="779"/>
      <c r="E336" s="779"/>
      <c r="F336" s="779"/>
      <c r="G336" s="779"/>
      <c r="H336" s="7"/>
      <c r="I336" s="9" t="s">
        <v>176</v>
      </c>
      <c r="J336" s="702">
        <v>6</v>
      </c>
      <c r="K336" s="703"/>
      <c r="L336" s="144"/>
    </row>
    <row r="337" spans="1:12" x14ac:dyDescent="0.3">
      <c r="A337" s="10"/>
      <c r="B337" s="184" t="s">
        <v>177</v>
      </c>
      <c r="C337" s="185"/>
      <c r="D337" s="185"/>
      <c r="E337" s="185"/>
      <c r="F337" s="185"/>
      <c r="G337" s="186"/>
      <c r="H337" s="162"/>
      <c r="I337" s="16"/>
      <c r="J337" s="627"/>
      <c r="K337" s="628"/>
      <c r="L337" s="710"/>
    </row>
    <row r="338" spans="1:12" x14ac:dyDescent="0.3">
      <c r="A338" s="10"/>
      <c r="B338" s="184" t="s">
        <v>178</v>
      </c>
      <c r="C338" s="185"/>
      <c r="D338" s="185"/>
      <c r="E338" s="185"/>
      <c r="F338" s="185"/>
      <c r="G338" s="186"/>
      <c r="H338" s="162"/>
      <c r="I338" s="16"/>
      <c r="J338" s="629"/>
      <c r="K338" s="630"/>
      <c r="L338" s="710"/>
    </row>
    <row r="339" spans="1:12" x14ac:dyDescent="0.3">
      <c r="A339" s="10"/>
      <c r="B339" s="90" t="s">
        <v>179</v>
      </c>
      <c r="C339" s="457"/>
      <c r="D339" s="457"/>
      <c r="E339" s="457"/>
      <c r="F339" s="457"/>
      <c r="G339" s="418"/>
      <c r="H339" s="162"/>
      <c r="I339" s="16"/>
      <c r="J339" s="629"/>
      <c r="K339" s="630"/>
      <c r="L339" s="710"/>
    </row>
    <row r="340" spans="1:12" x14ac:dyDescent="0.3">
      <c r="A340" s="10"/>
      <c r="B340" s="436" t="s">
        <v>180</v>
      </c>
      <c r="C340" s="457"/>
      <c r="D340" s="457"/>
      <c r="E340" s="457"/>
      <c r="F340" s="457"/>
      <c r="G340" s="418"/>
      <c r="H340" s="162" t="s">
        <v>181</v>
      </c>
      <c r="I340" s="16"/>
      <c r="J340" s="629">
        <v>3</v>
      </c>
      <c r="K340" s="630"/>
      <c r="L340" s="710"/>
    </row>
    <row r="341" spans="1:12" x14ac:dyDescent="0.3">
      <c r="A341" s="10"/>
      <c r="B341" s="436" t="s">
        <v>182</v>
      </c>
      <c r="C341" s="457"/>
      <c r="D341" s="457"/>
      <c r="E341" s="457"/>
      <c r="F341" s="457"/>
      <c r="G341" s="418"/>
      <c r="H341" s="162" t="s">
        <v>399</v>
      </c>
      <c r="I341" s="16"/>
      <c r="J341" s="629"/>
      <c r="K341" s="630"/>
      <c r="L341" s="710"/>
    </row>
    <row r="342" spans="1:12" x14ac:dyDescent="0.3">
      <c r="A342" s="10"/>
      <c r="B342" s="164"/>
      <c r="C342" s="187"/>
      <c r="D342" s="174" t="s">
        <v>616</v>
      </c>
      <c r="E342" s="187"/>
      <c r="F342" s="174" t="s">
        <v>183</v>
      </c>
      <c r="G342" s="186"/>
      <c r="H342" s="162" t="s">
        <v>597</v>
      </c>
      <c r="I342" s="16"/>
      <c r="J342" s="629"/>
      <c r="K342" s="630"/>
      <c r="L342" s="710"/>
    </row>
    <row r="343" spans="1:12" x14ac:dyDescent="0.3">
      <c r="A343" s="10"/>
      <c r="B343" s="164"/>
      <c r="C343" s="187"/>
      <c r="D343" s="174" t="s">
        <v>617</v>
      </c>
      <c r="E343" s="187"/>
      <c r="F343" s="174" t="s">
        <v>184</v>
      </c>
      <c r="G343" s="186"/>
      <c r="H343" s="162" t="s">
        <v>400</v>
      </c>
      <c r="I343" s="16"/>
      <c r="J343" s="629"/>
      <c r="K343" s="630"/>
      <c r="L343" s="710"/>
    </row>
    <row r="344" spans="1:12" x14ac:dyDescent="0.3">
      <c r="A344" s="10"/>
      <c r="B344" s="164"/>
      <c r="C344" s="187"/>
      <c r="D344" s="174" t="s">
        <v>618</v>
      </c>
      <c r="E344" s="187"/>
      <c r="F344" s="174" t="s">
        <v>185</v>
      </c>
      <c r="G344" s="186"/>
      <c r="H344" s="162"/>
      <c r="I344" s="16"/>
      <c r="J344" s="629"/>
      <c r="K344" s="630"/>
      <c r="L344" s="710"/>
    </row>
    <row r="345" spans="1:12" x14ac:dyDescent="0.3">
      <c r="A345" s="10"/>
      <c r="B345" s="164"/>
      <c r="C345" s="187"/>
      <c r="D345" s="190" t="s">
        <v>619</v>
      </c>
      <c r="E345" s="189"/>
      <c r="F345" s="190" t="s">
        <v>186</v>
      </c>
      <c r="G345" s="186"/>
      <c r="H345" s="162"/>
      <c r="I345" s="16"/>
      <c r="J345" s="629"/>
      <c r="K345" s="630"/>
      <c r="L345" s="710"/>
    </row>
    <row r="346" spans="1:12" x14ac:dyDescent="0.3">
      <c r="A346" s="10"/>
      <c r="B346" s="188"/>
      <c r="C346" s="189"/>
      <c r="D346" s="266" t="s">
        <v>620</v>
      </c>
      <c r="E346" s="6"/>
      <c r="F346" s="6"/>
      <c r="G346" s="191"/>
      <c r="H346" s="163"/>
      <c r="I346" s="502"/>
      <c r="J346" s="631"/>
      <c r="K346" s="632"/>
      <c r="L346" s="711"/>
    </row>
    <row r="347" spans="1:12" x14ac:dyDescent="0.3">
      <c r="A347" s="10"/>
      <c r="B347" s="434" t="s">
        <v>621</v>
      </c>
      <c r="C347" s="187"/>
      <c r="D347" s="174"/>
      <c r="E347" s="187"/>
      <c r="F347" s="174"/>
      <c r="G347" s="437"/>
      <c r="H347" s="15"/>
      <c r="I347" s="15"/>
      <c r="J347" s="455"/>
      <c r="K347" s="455"/>
      <c r="L347" s="51"/>
    </row>
    <row r="348" spans="1:12" x14ac:dyDescent="0.3">
      <c r="A348" s="10"/>
      <c r="B348" s="423" t="s">
        <v>626</v>
      </c>
      <c r="C348" s="521" t="s">
        <v>622</v>
      </c>
      <c r="D348" s="521"/>
      <c r="E348" s="521"/>
      <c r="F348" s="187" t="s">
        <v>652</v>
      </c>
      <c r="G348" s="437"/>
      <c r="H348" s="15"/>
      <c r="I348" s="15"/>
      <c r="J348" s="455"/>
      <c r="K348" s="455"/>
      <c r="L348" s="51"/>
    </row>
    <row r="349" spans="1:12" x14ac:dyDescent="0.3">
      <c r="A349" s="10"/>
      <c r="B349" s="434"/>
      <c r="C349" s="522" t="s">
        <v>623</v>
      </c>
      <c r="D349" s="522"/>
      <c r="E349" s="522"/>
      <c r="F349" s="174"/>
      <c r="G349" s="437"/>
      <c r="H349" s="15"/>
      <c r="I349" s="15"/>
      <c r="J349" s="455"/>
      <c r="K349" s="455"/>
      <c r="L349" s="51"/>
    </row>
    <row r="350" spans="1:12" x14ac:dyDescent="0.3">
      <c r="A350" s="10"/>
      <c r="B350" s="424" t="s">
        <v>624</v>
      </c>
      <c r="C350" s="523" t="s">
        <v>625</v>
      </c>
      <c r="D350" s="523"/>
      <c r="E350" s="187" t="s">
        <v>628</v>
      </c>
      <c r="F350" s="174"/>
      <c r="G350" s="437"/>
      <c r="H350" s="15"/>
      <c r="I350" s="15"/>
      <c r="J350" s="455"/>
      <c r="K350" s="455"/>
      <c r="L350" s="51"/>
    </row>
    <row r="351" spans="1:12" x14ac:dyDescent="0.3">
      <c r="A351" s="10"/>
      <c r="B351" s="434"/>
      <c r="C351" s="524" t="s">
        <v>627</v>
      </c>
      <c r="D351" s="524"/>
      <c r="E351" s="187"/>
      <c r="F351" s="174"/>
      <c r="G351" s="437"/>
      <c r="H351" s="15"/>
      <c r="I351" s="15"/>
      <c r="J351" s="455"/>
      <c r="K351" s="455"/>
      <c r="L351" s="51"/>
    </row>
    <row r="352" spans="1:12" x14ac:dyDescent="0.3">
      <c r="A352" s="10"/>
      <c r="B352" s="94" t="s">
        <v>187</v>
      </c>
      <c r="C352" s="407"/>
      <c r="D352" s="407"/>
      <c r="E352" s="407"/>
      <c r="F352" s="407"/>
      <c r="G352" s="452"/>
      <c r="H352" s="160" t="s">
        <v>188</v>
      </c>
      <c r="I352" s="30"/>
      <c r="J352" s="627">
        <v>3</v>
      </c>
      <c r="K352" s="628"/>
      <c r="L352" s="712"/>
    </row>
    <row r="353" spans="1:12" x14ac:dyDescent="0.3">
      <c r="A353" s="10"/>
      <c r="B353" s="384" t="s">
        <v>189</v>
      </c>
      <c r="C353" s="125"/>
      <c r="D353" s="125"/>
      <c r="E353" s="125"/>
      <c r="F353" s="125"/>
      <c r="G353" s="418"/>
      <c r="H353" s="162" t="s">
        <v>598</v>
      </c>
      <c r="I353" s="16"/>
      <c r="J353" s="629"/>
      <c r="K353" s="630"/>
      <c r="L353" s="710"/>
    </row>
    <row r="354" spans="1:12" x14ac:dyDescent="0.3">
      <c r="A354" s="10"/>
      <c r="B354" s="384"/>
      <c r="C354" s="15"/>
      <c r="D354" s="1" t="s">
        <v>190</v>
      </c>
      <c r="E354" s="15"/>
      <c r="F354" s="1" t="s">
        <v>183</v>
      </c>
      <c r="G354" s="418"/>
      <c r="H354" s="162"/>
      <c r="I354" s="16"/>
      <c r="J354" s="629"/>
      <c r="K354" s="630"/>
      <c r="L354" s="710"/>
    </row>
    <row r="355" spans="1:12" x14ac:dyDescent="0.3">
      <c r="A355" s="10"/>
      <c r="B355" s="384"/>
      <c r="C355" s="15"/>
      <c r="D355" s="1" t="s">
        <v>191</v>
      </c>
      <c r="E355" s="15"/>
      <c r="F355" s="1" t="s">
        <v>184</v>
      </c>
      <c r="G355" s="418"/>
      <c r="H355" s="162"/>
      <c r="I355" s="16"/>
      <c r="J355" s="629"/>
      <c r="K355" s="630"/>
      <c r="L355" s="710"/>
    </row>
    <row r="356" spans="1:12" x14ac:dyDescent="0.3">
      <c r="A356" s="10"/>
      <c r="B356" s="384"/>
      <c r="C356" s="15"/>
      <c r="D356" s="1" t="s">
        <v>192</v>
      </c>
      <c r="E356" s="15"/>
      <c r="F356" s="1" t="s">
        <v>185</v>
      </c>
      <c r="G356" s="418"/>
      <c r="H356" s="162"/>
      <c r="I356" s="16"/>
      <c r="J356" s="629"/>
      <c r="K356" s="630"/>
      <c r="L356" s="710"/>
    </row>
    <row r="357" spans="1:12" x14ac:dyDescent="0.3">
      <c r="A357" s="23"/>
      <c r="B357" s="419"/>
      <c r="C357" s="36"/>
      <c r="D357" s="25" t="s">
        <v>193</v>
      </c>
      <c r="E357" s="36"/>
      <c r="F357" s="25" t="s">
        <v>186</v>
      </c>
      <c r="G357" s="420"/>
      <c r="H357" s="163"/>
      <c r="I357" s="23"/>
      <c r="J357" s="631"/>
      <c r="K357" s="632"/>
      <c r="L357" s="711"/>
    </row>
    <row r="358" spans="1:12" x14ac:dyDescent="0.3">
      <c r="A358" s="32"/>
      <c r="B358" s="382" t="s">
        <v>653</v>
      </c>
      <c r="C358" s="261"/>
      <c r="D358" s="267"/>
      <c r="E358" s="261"/>
      <c r="F358" s="267"/>
      <c r="G358" s="422"/>
      <c r="H358" s="32"/>
      <c r="I358" s="32"/>
      <c r="J358" s="220"/>
      <c r="K358" s="220"/>
      <c r="L358" s="50"/>
    </row>
    <row r="359" spans="1:12" x14ac:dyDescent="0.3">
      <c r="A359" s="15"/>
      <c r="B359" s="423" t="s">
        <v>626</v>
      </c>
      <c r="C359" s="521" t="s">
        <v>622</v>
      </c>
      <c r="D359" s="521"/>
      <c r="E359" s="521"/>
      <c r="F359" s="187" t="s">
        <v>655</v>
      </c>
      <c r="G359" s="386"/>
      <c r="H359" s="15"/>
      <c r="I359" s="15"/>
      <c r="J359" s="219"/>
      <c r="K359" s="219"/>
      <c r="L359" s="51"/>
    </row>
    <row r="360" spans="1:12" x14ac:dyDescent="0.3">
      <c r="A360" s="15"/>
      <c r="B360" s="383"/>
      <c r="C360" s="522" t="s">
        <v>654</v>
      </c>
      <c r="D360" s="522"/>
      <c r="E360" s="522"/>
      <c r="F360" s="174"/>
      <c r="G360" s="386"/>
      <c r="H360" s="15"/>
      <c r="I360" s="15"/>
      <c r="J360" s="219"/>
      <c r="K360" s="219"/>
      <c r="L360" s="51"/>
    </row>
    <row r="361" spans="1:12" x14ac:dyDescent="0.3">
      <c r="A361" s="15"/>
      <c r="B361" s="383"/>
      <c r="C361" s="187"/>
      <c r="D361" s="174"/>
      <c r="E361" s="187"/>
      <c r="F361" s="174"/>
      <c r="G361" s="386"/>
      <c r="H361" s="15"/>
      <c r="I361" s="15"/>
      <c r="J361" s="219"/>
      <c r="K361" s="219"/>
      <c r="L361" s="51"/>
    </row>
    <row r="362" spans="1:12" x14ac:dyDescent="0.3">
      <c r="A362" s="15"/>
      <c r="B362" s="424" t="s">
        <v>624</v>
      </c>
      <c r="C362" s="523" t="s">
        <v>625</v>
      </c>
      <c r="D362" s="523"/>
      <c r="E362" s="187" t="s">
        <v>628</v>
      </c>
      <c r="F362" s="174"/>
      <c r="G362" s="386"/>
      <c r="H362" s="15"/>
      <c r="I362" s="15"/>
      <c r="J362" s="219"/>
      <c r="K362" s="219"/>
      <c r="L362" s="51"/>
    </row>
    <row r="363" spans="1:12" x14ac:dyDescent="0.3">
      <c r="A363" s="15"/>
      <c r="B363" s="383"/>
      <c r="C363" s="524" t="s">
        <v>656</v>
      </c>
      <c r="D363" s="524"/>
      <c r="E363" s="187"/>
      <c r="F363" s="174"/>
      <c r="G363" s="386"/>
      <c r="H363" s="15"/>
      <c r="I363" s="15"/>
      <c r="J363" s="219"/>
      <c r="K363" s="219"/>
      <c r="L363" s="51"/>
    </row>
    <row r="364" spans="1:12" x14ac:dyDescent="0.3">
      <c r="A364" s="15"/>
      <c r="B364" s="70"/>
      <c r="C364" s="15"/>
      <c r="D364" s="1"/>
      <c r="E364" s="15"/>
      <c r="F364" s="1"/>
      <c r="G364" s="89"/>
      <c r="H364" s="15"/>
      <c r="I364" s="15"/>
      <c r="J364" s="219"/>
      <c r="K364" s="219"/>
      <c r="L364" s="51"/>
    </row>
    <row r="365" spans="1:12" ht="21" thickBot="1" x14ac:dyDescent="0.35">
      <c r="A365" s="891" t="s">
        <v>194</v>
      </c>
      <c r="B365" s="892"/>
      <c r="C365" s="892"/>
      <c r="D365" s="892"/>
      <c r="E365" s="892"/>
      <c r="F365" s="892"/>
      <c r="G365" s="892"/>
      <c r="H365" s="892"/>
      <c r="I365" s="32"/>
      <c r="J365" s="32"/>
      <c r="K365" s="32"/>
      <c r="L365" s="32"/>
    </row>
    <row r="366" spans="1:12" ht="20.25" customHeight="1" thickBot="1" x14ac:dyDescent="0.35">
      <c r="A366" s="9"/>
      <c r="B366" s="779" t="s">
        <v>195</v>
      </c>
      <c r="C366" s="779"/>
      <c r="D366" s="779"/>
      <c r="E366" s="779"/>
      <c r="F366" s="779"/>
      <c r="G366" s="779"/>
      <c r="H366" s="7"/>
      <c r="I366" s="30"/>
      <c r="J366" s="702">
        <v>7</v>
      </c>
      <c r="K366" s="703"/>
      <c r="L366" s="132" t="e">
        <f>L376+L381</f>
        <v>#REF!</v>
      </c>
    </row>
    <row r="367" spans="1:12" x14ac:dyDescent="0.3">
      <c r="A367" s="30"/>
      <c r="B367" s="911" t="s">
        <v>196</v>
      </c>
      <c r="C367" s="912"/>
      <c r="D367" s="912"/>
      <c r="E367" s="912"/>
      <c r="F367" s="912"/>
      <c r="G367" s="913"/>
      <c r="H367" s="92"/>
      <c r="J367" s="527"/>
      <c r="K367" s="528"/>
      <c r="L367" s="706"/>
    </row>
    <row r="368" spans="1:12" x14ac:dyDescent="0.3">
      <c r="A368" s="49"/>
      <c r="B368" s="893" t="s">
        <v>197</v>
      </c>
      <c r="C368" s="617"/>
      <c r="D368" s="617"/>
      <c r="E368" s="617"/>
      <c r="F368" s="617"/>
      <c r="G368" s="894"/>
      <c r="H368" s="35"/>
      <c r="J368" s="529"/>
      <c r="K368" s="530"/>
      <c r="L368" s="706"/>
    </row>
    <row r="369" spans="1:12" x14ac:dyDescent="0.3">
      <c r="A369" s="49"/>
      <c r="B369" s="893" t="s">
        <v>198</v>
      </c>
      <c r="C369" s="617"/>
      <c r="D369" s="617"/>
      <c r="E369" s="617"/>
      <c r="F369" s="617"/>
      <c r="G369" s="894"/>
      <c r="H369" s="35"/>
      <c r="J369" s="529"/>
      <c r="K369" s="530"/>
      <c r="L369" s="706"/>
    </row>
    <row r="370" spans="1:12" ht="22.5" customHeight="1" x14ac:dyDescent="0.3">
      <c r="A370" s="49"/>
      <c r="B370" s="893"/>
      <c r="C370" s="617"/>
      <c r="D370" s="617"/>
      <c r="E370" s="617"/>
      <c r="F370" s="617"/>
      <c r="G370" s="894"/>
      <c r="H370" s="35"/>
      <c r="J370" s="529"/>
      <c r="K370" s="530"/>
      <c r="L370" s="706"/>
    </row>
    <row r="371" spans="1:12" x14ac:dyDescent="0.3">
      <c r="A371" s="49"/>
      <c r="B371" s="21" t="s">
        <v>199</v>
      </c>
      <c r="C371" s="1"/>
      <c r="D371" s="1"/>
      <c r="E371" s="1"/>
      <c r="F371" s="1"/>
      <c r="G371" s="20"/>
      <c r="H371" s="35"/>
      <c r="J371" s="529"/>
      <c r="K371" s="530"/>
      <c r="L371" s="706"/>
    </row>
    <row r="372" spans="1:12" s="64" customFormat="1" ht="39.75" customHeight="1" x14ac:dyDescent="0.25">
      <c r="A372" s="61"/>
      <c r="B372" s="902" t="s">
        <v>200</v>
      </c>
      <c r="C372" s="903"/>
      <c r="D372" s="903"/>
      <c r="E372" s="903"/>
      <c r="F372" s="903"/>
      <c r="G372" s="904"/>
      <c r="H372" s="93"/>
      <c r="J372" s="529"/>
      <c r="K372" s="530"/>
      <c r="L372" s="706"/>
    </row>
    <row r="373" spans="1:12" x14ac:dyDescent="0.3">
      <c r="A373" s="49"/>
      <c r="B373" s="905" t="s">
        <v>201</v>
      </c>
      <c r="C373" s="906"/>
      <c r="D373" s="906"/>
      <c r="E373" s="906"/>
      <c r="F373" s="906"/>
      <c r="G373" s="907"/>
      <c r="H373" s="35"/>
      <c r="J373" s="529"/>
      <c r="K373" s="530"/>
      <c r="L373" s="706"/>
    </row>
    <row r="374" spans="1:12" x14ac:dyDescent="0.3">
      <c r="A374" s="49"/>
      <c r="B374" s="908" t="s">
        <v>202</v>
      </c>
      <c r="C374" s="909"/>
      <c r="D374" s="909"/>
      <c r="E374" s="909"/>
      <c r="F374" s="909"/>
      <c r="G374" s="910"/>
      <c r="H374" s="35"/>
      <c r="J374" s="529"/>
      <c r="K374" s="530"/>
      <c r="L374" s="706"/>
    </row>
    <row r="375" spans="1:12" ht="39.75" customHeight="1" thickBot="1" x14ac:dyDescent="0.35">
      <c r="A375" s="49"/>
      <c r="B375" s="893" t="s">
        <v>203</v>
      </c>
      <c r="C375" s="617"/>
      <c r="D375" s="617"/>
      <c r="E375" s="617"/>
      <c r="F375" s="617"/>
      <c r="G375" s="894"/>
      <c r="H375" s="35"/>
      <c r="J375" s="704"/>
      <c r="K375" s="705"/>
      <c r="L375" s="707"/>
    </row>
    <row r="376" spans="1:12" ht="41.25" customHeight="1" thickBot="1" x14ac:dyDescent="0.35">
      <c r="A376" s="49"/>
      <c r="B376" s="772" t="s">
        <v>204</v>
      </c>
      <c r="C376" s="772"/>
      <c r="D376" s="772"/>
      <c r="E376" s="772"/>
      <c r="F376" s="772"/>
      <c r="G376" s="772"/>
      <c r="H376" s="156"/>
      <c r="I376" s="9"/>
      <c r="J376" s="708">
        <f>SUM(J377:K380)</f>
        <v>4</v>
      </c>
      <c r="K376" s="709"/>
      <c r="L376" s="145">
        <f>SUM(L377:L380)</f>
        <v>0</v>
      </c>
    </row>
    <row r="377" spans="1:12" ht="20.25" customHeight="1" x14ac:dyDescent="0.3">
      <c r="A377" s="162"/>
      <c r="B377" s="62">
        <v>1</v>
      </c>
      <c r="C377" s="557" t="s">
        <v>205</v>
      </c>
      <c r="D377" s="889"/>
      <c r="E377" s="889"/>
      <c r="F377" s="889"/>
      <c r="G377" s="890"/>
      <c r="H377" s="176" t="s">
        <v>385</v>
      </c>
      <c r="I377" s="9"/>
      <c r="J377" s="698">
        <v>1</v>
      </c>
      <c r="K377" s="699"/>
      <c r="L377" s="28"/>
    </row>
    <row r="378" spans="1:12" x14ac:dyDescent="0.3">
      <c r="A378" s="162"/>
      <c r="B378" s="159">
        <v>2</v>
      </c>
      <c r="C378" s="765" t="s">
        <v>206</v>
      </c>
      <c r="D378" s="616"/>
      <c r="E378" s="616"/>
      <c r="F378" s="616"/>
      <c r="G378" s="766"/>
      <c r="H378" s="176" t="s">
        <v>386</v>
      </c>
      <c r="I378" s="9"/>
      <c r="J378" s="562">
        <v>1</v>
      </c>
      <c r="K378" s="563"/>
      <c r="L378" s="47"/>
    </row>
    <row r="379" spans="1:12" ht="42.75" customHeight="1" x14ac:dyDescent="0.3">
      <c r="A379" s="162"/>
      <c r="B379" s="159">
        <v>3</v>
      </c>
      <c r="C379" s="765" t="s">
        <v>207</v>
      </c>
      <c r="D379" s="616"/>
      <c r="E379" s="616"/>
      <c r="F379" s="616"/>
      <c r="G379" s="766"/>
      <c r="H379" s="177" t="s">
        <v>387</v>
      </c>
      <c r="I379" s="9"/>
      <c r="J379" s="562">
        <v>1</v>
      </c>
      <c r="K379" s="563"/>
      <c r="L379" s="47"/>
    </row>
    <row r="380" spans="1:12" ht="40.5" customHeight="1" x14ac:dyDescent="0.3">
      <c r="A380" s="162"/>
      <c r="B380" s="159">
        <v>4</v>
      </c>
      <c r="C380" s="765" t="s">
        <v>208</v>
      </c>
      <c r="D380" s="616"/>
      <c r="E380" s="616"/>
      <c r="F380" s="616"/>
      <c r="G380" s="766"/>
      <c r="H380" s="178" t="s">
        <v>388</v>
      </c>
      <c r="I380" s="9"/>
      <c r="J380" s="689">
        <v>1</v>
      </c>
      <c r="K380" s="690"/>
      <c r="L380" s="47"/>
    </row>
    <row r="381" spans="1:12" ht="20.25" customHeight="1" thickBot="1" x14ac:dyDescent="0.35">
      <c r="A381" s="160"/>
      <c r="B381" s="773">
        <v>5</v>
      </c>
      <c r="C381" s="772" t="s">
        <v>209</v>
      </c>
      <c r="D381" s="772"/>
      <c r="E381" s="772"/>
      <c r="F381" s="772"/>
      <c r="G381" s="772"/>
      <c r="H381" s="997" t="s">
        <v>389</v>
      </c>
      <c r="I381" s="32"/>
      <c r="J381" s="700">
        <v>3</v>
      </c>
      <c r="K381" s="701"/>
      <c r="L381" s="380" t="e">
        <f>SUM(#REF!)</f>
        <v>#REF!</v>
      </c>
    </row>
    <row r="382" spans="1:12" ht="20.25" customHeight="1" x14ac:dyDescent="0.3">
      <c r="A382" s="164"/>
      <c r="B382" s="774"/>
      <c r="C382" s="557" t="s">
        <v>570</v>
      </c>
      <c r="D382" s="889"/>
      <c r="E382" s="889"/>
      <c r="F382" s="889"/>
      <c r="G382" s="890"/>
      <c r="H382" s="998"/>
      <c r="I382" s="15"/>
      <c r="J382" s="527">
        <v>1</v>
      </c>
      <c r="K382" s="528"/>
      <c r="L382" s="503"/>
    </row>
    <row r="383" spans="1:12" s="64" customFormat="1" ht="21.75" customHeight="1" x14ac:dyDescent="0.25">
      <c r="A383" s="249"/>
      <c r="B383" s="774"/>
      <c r="C383" s="248"/>
      <c r="D383" s="248"/>
      <c r="E383" s="373" t="s">
        <v>390</v>
      </c>
      <c r="F383" s="374" t="s">
        <v>543</v>
      </c>
      <c r="G383" s="376" t="s">
        <v>185</v>
      </c>
      <c r="H383" s="998"/>
      <c r="I383" s="246"/>
      <c r="J383" s="529"/>
      <c r="K383" s="530"/>
      <c r="L383" s="61"/>
    </row>
    <row r="384" spans="1:12" s="64" customFormat="1" ht="23.25" customHeight="1" x14ac:dyDescent="0.25">
      <c r="A384" s="249"/>
      <c r="B384" s="774"/>
      <c r="C384" s="248"/>
      <c r="D384" s="248"/>
      <c r="E384" s="373"/>
      <c r="F384" s="374" t="s">
        <v>563</v>
      </c>
      <c r="G384" s="376" t="s">
        <v>560</v>
      </c>
      <c r="H384" s="998"/>
      <c r="I384" s="246"/>
      <c r="J384" s="529"/>
      <c r="K384" s="530"/>
      <c r="L384" s="61"/>
    </row>
    <row r="385" spans="1:12" s="64" customFormat="1" ht="19.5" customHeight="1" x14ac:dyDescent="0.25">
      <c r="A385" s="249"/>
      <c r="B385" s="774"/>
      <c r="C385" s="248"/>
      <c r="D385" s="248"/>
      <c r="E385" s="373"/>
      <c r="F385" s="374" t="s">
        <v>544</v>
      </c>
      <c r="G385" s="376" t="s">
        <v>186</v>
      </c>
      <c r="H385" s="998"/>
      <c r="I385" s="774"/>
      <c r="J385" s="531"/>
      <c r="K385" s="532"/>
      <c r="L385" s="60"/>
    </row>
    <row r="386" spans="1:12" ht="20.25" customHeight="1" x14ac:dyDescent="0.3">
      <c r="A386" s="10"/>
      <c r="B386" s="774"/>
      <c r="C386" s="557" t="s">
        <v>210</v>
      </c>
      <c r="D386" s="889"/>
      <c r="E386" s="889"/>
      <c r="F386" s="889"/>
      <c r="G386" s="890"/>
      <c r="H386" s="998"/>
      <c r="I386" s="774"/>
      <c r="J386" s="689">
        <v>1</v>
      </c>
      <c r="K386" s="690"/>
      <c r="L386" s="621"/>
    </row>
    <row r="387" spans="1:12" s="64" customFormat="1" ht="21.75" customHeight="1" x14ac:dyDescent="0.25">
      <c r="A387" s="249"/>
      <c r="B387" s="774"/>
      <c r="C387" s="248"/>
      <c r="D387" s="248"/>
      <c r="E387" s="373" t="s">
        <v>390</v>
      </c>
      <c r="F387" s="374" t="s">
        <v>543</v>
      </c>
      <c r="G387" s="376" t="s">
        <v>185</v>
      </c>
      <c r="H387" s="998"/>
      <c r="I387" s="774"/>
      <c r="J387" s="696"/>
      <c r="K387" s="697"/>
      <c r="L387" s="642"/>
    </row>
    <row r="388" spans="1:12" s="64" customFormat="1" ht="23.25" customHeight="1" x14ac:dyDescent="0.25">
      <c r="A388" s="249"/>
      <c r="B388" s="774"/>
      <c r="C388" s="248"/>
      <c r="D388" s="248"/>
      <c r="E388" s="373"/>
      <c r="F388" s="374" t="s">
        <v>563</v>
      </c>
      <c r="G388" s="376" t="s">
        <v>560</v>
      </c>
      <c r="H388" s="998"/>
      <c r="I388" s="774"/>
      <c r="J388" s="696"/>
      <c r="K388" s="697"/>
      <c r="L388" s="642"/>
    </row>
    <row r="389" spans="1:12" s="64" customFormat="1" ht="19.5" customHeight="1" x14ac:dyDescent="0.25">
      <c r="A389" s="249"/>
      <c r="B389" s="774"/>
      <c r="C389" s="248"/>
      <c r="D389" s="248"/>
      <c r="E389" s="373"/>
      <c r="F389" s="374" t="s">
        <v>544</v>
      </c>
      <c r="G389" s="376" t="s">
        <v>186</v>
      </c>
      <c r="H389" s="998"/>
      <c r="I389" s="774"/>
      <c r="J389" s="698"/>
      <c r="K389" s="699"/>
      <c r="L389" s="622"/>
    </row>
    <row r="390" spans="1:12" ht="23.25" customHeight="1" x14ac:dyDescent="0.3">
      <c r="A390" s="10"/>
      <c r="B390" s="774"/>
      <c r="C390" s="765" t="s">
        <v>211</v>
      </c>
      <c r="D390" s="616"/>
      <c r="E390" s="616"/>
      <c r="F390" s="616"/>
      <c r="G390" s="766"/>
      <c r="H390" s="998"/>
      <c r="I390" s="774"/>
      <c r="J390" s="689">
        <v>1</v>
      </c>
      <c r="K390" s="690"/>
      <c r="L390" s="621"/>
    </row>
    <row r="391" spans="1:12" s="64" customFormat="1" ht="21.75" customHeight="1" x14ac:dyDescent="0.25">
      <c r="A391" s="61"/>
      <c r="B391" s="774"/>
      <c r="C391" s="248"/>
      <c r="D391" s="248"/>
      <c r="E391" s="373" t="s">
        <v>390</v>
      </c>
      <c r="F391" s="374" t="s">
        <v>568</v>
      </c>
      <c r="G391" s="376" t="s">
        <v>185</v>
      </c>
      <c r="H391" s="998"/>
      <c r="I391" s="774"/>
      <c r="J391" s="696"/>
      <c r="K391" s="697"/>
      <c r="L391" s="642"/>
    </row>
    <row r="392" spans="1:12" s="64" customFormat="1" ht="23.25" customHeight="1" x14ac:dyDescent="0.25">
      <c r="A392" s="61"/>
      <c r="B392" s="774"/>
      <c r="C392" s="248"/>
      <c r="D392" s="248"/>
      <c r="E392" s="373"/>
      <c r="F392" s="374" t="s">
        <v>571</v>
      </c>
      <c r="G392" s="376" t="s">
        <v>560</v>
      </c>
      <c r="H392" s="998"/>
      <c r="I392" s="774"/>
      <c r="J392" s="696"/>
      <c r="K392" s="697"/>
      <c r="L392" s="642"/>
    </row>
    <row r="393" spans="1:12" s="64" customFormat="1" ht="23.25" x14ac:dyDescent="0.25">
      <c r="A393" s="60"/>
      <c r="B393" s="775"/>
      <c r="C393" s="251"/>
      <c r="D393" s="251"/>
      <c r="E393" s="404"/>
      <c r="F393" s="405" t="s">
        <v>569</v>
      </c>
      <c r="G393" s="376" t="s">
        <v>186</v>
      </c>
      <c r="H393" s="635"/>
      <c r="I393" s="775"/>
      <c r="J393" s="698"/>
      <c r="K393" s="699"/>
      <c r="L393" s="622"/>
    </row>
    <row r="394" spans="1:12" s="64" customFormat="1" ht="19.5" customHeight="1" x14ac:dyDescent="0.3">
      <c r="A394" s="406"/>
      <c r="B394" s="408"/>
      <c r="C394" s="445"/>
      <c r="D394" s="445"/>
      <c r="E394" s="446"/>
      <c r="F394" s="446"/>
      <c r="G394" s="213"/>
      <c r="H394" s="395"/>
      <c r="I394" s="408"/>
      <c r="J394" s="408"/>
      <c r="K394" s="408"/>
      <c r="L394" s="263"/>
    </row>
    <row r="395" spans="1:12" ht="20.25" customHeight="1" thickBot="1" x14ac:dyDescent="0.35">
      <c r="A395" s="15"/>
      <c r="B395" s="68"/>
      <c r="C395" s="53"/>
      <c r="D395" s="53"/>
      <c r="E395" s="53"/>
      <c r="F395" s="53"/>
      <c r="G395" s="53"/>
      <c r="H395" s="53"/>
      <c r="I395" s="15"/>
      <c r="J395" s="222"/>
      <c r="K395" s="222"/>
      <c r="L395" s="51"/>
    </row>
    <row r="396" spans="1:12" ht="21" thickBot="1" x14ac:dyDescent="0.35">
      <c r="A396" s="9"/>
      <c r="B396" s="769" t="s">
        <v>212</v>
      </c>
      <c r="C396" s="770"/>
      <c r="D396" s="770"/>
      <c r="E396" s="770"/>
      <c r="F396" s="770"/>
      <c r="G396" s="771"/>
      <c r="H396" s="7"/>
      <c r="I396" s="9" t="s">
        <v>213</v>
      </c>
      <c r="J396" s="525">
        <v>7</v>
      </c>
      <c r="K396" s="585"/>
      <c r="L396" s="144">
        <f>L425</f>
        <v>0</v>
      </c>
    </row>
    <row r="397" spans="1:12" x14ac:dyDescent="0.3">
      <c r="A397" s="10"/>
      <c r="B397" s="94" t="s">
        <v>214</v>
      </c>
      <c r="C397" s="85"/>
      <c r="D397" s="85"/>
      <c r="E397" s="85"/>
      <c r="F397" s="85"/>
      <c r="G397" s="95"/>
      <c r="H397" s="30"/>
      <c r="I397" s="10"/>
      <c r="J397" s="527">
        <v>20</v>
      </c>
      <c r="K397" s="528"/>
      <c r="L397" s="658"/>
    </row>
    <row r="398" spans="1:12" x14ac:dyDescent="0.3">
      <c r="A398" s="10"/>
      <c r="B398" s="91" t="s">
        <v>215</v>
      </c>
      <c r="C398" s="53"/>
      <c r="D398" s="53"/>
      <c r="E398" s="53"/>
      <c r="F398" s="53"/>
      <c r="G398" s="96"/>
      <c r="H398" s="10"/>
      <c r="I398" s="10"/>
      <c r="J398" s="529"/>
      <c r="K398" s="530"/>
      <c r="L398" s="642"/>
    </row>
    <row r="399" spans="1:12" x14ac:dyDescent="0.3">
      <c r="A399" s="10"/>
      <c r="B399" s="91" t="s">
        <v>216</v>
      </c>
      <c r="C399" s="53"/>
      <c r="D399" s="53"/>
      <c r="E399" s="53"/>
      <c r="F399" s="53"/>
      <c r="G399" s="96"/>
      <c r="H399" s="10"/>
      <c r="I399" s="10"/>
      <c r="J399" s="529"/>
      <c r="K399" s="530"/>
      <c r="L399" s="642"/>
    </row>
    <row r="400" spans="1:12" x14ac:dyDescent="0.3">
      <c r="A400" s="10"/>
      <c r="B400" s="91" t="s">
        <v>217</v>
      </c>
      <c r="C400" s="53"/>
      <c r="D400" s="53"/>
      <c r="E400" s="53"/>
      <c r="F400" s="53"/>
      <c r="G400" s="96"/>
      <c r="H400" s="10"/>
      <c r="I400" s="10"/>
      <c r="J400" s="529"/>
      <c r="K400" s="530"/>
      <c r="L400" s="642"/>
    </row>
    <row r="401" spans="1:12" x14ac:dyDescent="0.3">
      <c r="A401" s="10"/>
      <c r="B401" s="91" t="s">
        <v>218</v>
      </c>
      <c r="C401" s="53"/>
      <c r="D401" s="53"/>
      <c r="E401" s="53"/>
      <c r="F401" s="53"/>
      <c r="G401" s="96"/>
      <c r="H401" s="10"/>
      <c r="I401" s="10"/>
      <c r="J401" s="529"/>
      <c r="K401" s="530"/>
      <c r="L401" s="642"/>
    </row>
    <row r="402" spans="1:12" x14ac:dyDescent="0.3">
      <c r="A402" s="10"/>
      <c r="B402" s="91" t="s">
        <v>219</v>
      </c>
      <c r="C402" s="53"/>
      <c r="D402" s="53"/>
      <c r="E402" s="53"/>
      <c r="F402" s="53"/>
      <c r="G402" s="96"/>
      <c r="H402" s="10"/>
      <c r="I402" s="10"/>
      <c r="J402" s="529"/>
      <c r="K402" s="530"/>
      <c r="L402" s="642"/>
    </row>
    <row r="403" spans="1:12" x14ac:dyDescent="0.3">
      <c r="A403" s="10"/>
      <c r="B403" s="91" t="s">
        <v>220</v>
      </c>
      <c r="C403" s="53"/>
      <c r="D403" s="53"/>
      <c r="E403" s="53"/>
      <c r="F403" s="53"/>
      <c r="G403" s="96"/>
      <c r="H403" s="10"/>
      <c r="I403" s="10"/>
      <c r="J403" s="529"/>
      <c r="K403" s="530"/>
      <c r="L403" s="642"/>
    </row>
    <row r="404" spans="1:12" x14ac:dyDescent="0.3">
      <c r="A404" s="10"/>
      <c r="B404" s="91" t="s">
        <v>221</v>
      </c>
      <c r="C404" s="97"/>
      <c r="D404" s="97"/>
      <c r="E404" s="97"/>
      <c r="F404" s="97"/>
      <c r="G404" s="98"/>
      <c r="H404" s="23"/>
      <c r="I404" s="10"/>
      <c r="J404" s="531"/>
      <c r="K404" s="532"/>
      <c r="L404" s="622"/>
    </row>
    <row r="405" spans="1:12" ht="20.25" customHeight="1" x14ac:dyDescent="0.3">
      <c r="A405" s="10"/>
      <c r="B405" s="765" t="s">
        <v>222</v>
      </c>
      <c r="C405" s="616"/>
      <c r="D405" s="616"/>
      <c r="E405" s="616"/>
      <c r="F405" s="616"/>
      <c r="G405" s="766"/>
      <c r="H405" s="167" t="s">
        <v>479</v>
      </c>
      <c r="I405" s="9"/>
      <c r="J405" s="562">
        <v>1</v>
      </c>
      <c r="K405" s="563"/>
      <c r="L405" s="8"/>
    </row>
    <row r="406" spans="1:12" ht="39.75" customHeight="1" x14ac:dyDescent="0.3">
      <c r="A406" s="10"/>
      <c r="B406" s="772" t="s">
        <v>223</v>
      </c>
      <c r="C406" s="772"/>
      <c r="D406" s="772"/>
      <c r="E406" s="772"/>
      <c r="F406" s="772"/>
      <c r="G406" s="772"/>
      <c r="H406" s="177" t="s">
        <v>480</v>
      </c>
      <c r="I406" s="9"/>
      <c r="J406" s="562">
        <v>1</v>
      </c>
      <c r="K406" s="563"/>
      <c r="L406" s="47"/>
    </row>
    <row r="407" spans="1:12" ht="41.25" customHeight="1" x14ac:dyDescent="0.3">
      <c r="A407" s="10"/>
      <c r="B407" s="772" t="s">
        <v>224</v>
      </c>
      <c r="C407" s="772"/>
      <c r="D407" s="772"/>
      <c r="E407" s="772"/>
      <c r="F407" s="772"/>
      <c r="G407" s="772"/>
      <c r="H407" s="9"/>
      <c r="I407" s="9"/>
      <c r="J407" s="562">
        <v>1</v>
      </c>
      <c r="K407" s="563"/>
      <c r="L407" s="8"/>
    </row>
    <row r="408" spans="1:12" x14ac:dyDescent="0.3">
      <c r="A408" s="10"/>
      <c r="B408" s="772" t="s">
        <v>225</v>
      </c>
      <c r="C408" s="772"/>
      <c r="D408" s="772"/>
      <c r="E408" s="772"/>
      <c r="F408" s="772"/>
      <c r="G408" s="772"/>
      <c r="H408" s="10" t="s">
        <v>226</v>
      </c>
      <c r="I408" s="9"/>
      <c r="J408" s="562">
        <v>1</v>
      </c>
      <c r="K408" s="563"/>
      <c r="L408" s="14"/>
    </row>
    <row r="409" spans="1:12" x14ac:dyDescent="0.3">
      <c r="A409" s="10"/>
      <c r="B409" s="772" t="s">
        <v>227</v>
      </c>
      <c r="C409" s="772"/>
      <c r="D409" s="772"/>
      <c r="E409" s="772"/>
      <c r="F409" s="772"/>
      <c r="G409" s="772"/>
      <c r="H409" s="9" t="s">
        <v>481</v>
      </c>
      <c r="I409" s="9"/>
      <c r="J409" s="562">
        <v>1</v>
      </c>
      <c r="K409" s="563"/>
      <c r="L409" s="8"/>
    </row>
    <row r="410" spans="1:12" ht="20.25" customHeight="1" x14ac:dyDescent="0.3">
      <c r="A410" s="10"/>
      <c r="B410" s="893" t="s">
        <v>228</v>
      </c>
      <c r="C410" s="617"/>
      <c r="D410" s="617"/>
      <c r="E410" s="617"/>
      <c r="F410" s="617"/>
      <c r="G410" s="894"/>
      <c r="H410" s="819" t="s">
        <v>482</v>
      </c>
      <c r="I410" s="1005"/>
      <c r="J410" s="689">
        <v>1</v>
      </c>
      <c r="K410" s="690"/>
      <c r="L410" s="621"/>
    </row>
    <row r="411" spans="1:12" x14ac:dyDescent="0.3">
      <c r="A411" s="10"/>
      <c r="B411" s="896" t="s">
        <v>229</v>
      </c>
      <c r="C411" s="897"/>
      <c r="D411" s="897"/>
      <c r="E411" s="897"/>
      <c r="F411" s="897"/>
      <c r="G411" s="898"/>
      <c r="H411" s="895"/>
      <c r="I411" s="1006"/>
      <c r="J411" s="696"/>
      <c r="K411" s="697"/>
      <c r="L411" s="642"/>
    </row>
    <row r="412" spans="1:12" x14ac:dyDescent="0.3">
      <c r="A412" s="10"/>
      <c r="B412" s="896" t="s">
        <v>230</v>
      </c>
      <c r="C412" s="897"/>
      <c r="D412" s="897"/>
      <c r="E412" s="897"/>
      <c r="F412" s="897"/>
      <c r="G412" s="898"/>
      <c r="H412" s="895"/>
      <c r="I412" s="1006"/>
      <c r="J412" s="696"/>
      <c r="K412" s="697"/>
      <c r="L412" s="642"/>
    </row>
    <row r="413" spans="1:12" x14ac:dyDescent="0.3">
      <c r="A413" s="10"/>
      <c r="B413" s="899" t="s">
        <v>231</v>
      </c>
      <c r="C413" s="900"/>
      <c r="D413" s="900"/>
      <c r="E413" s="900"/>
      <c r="F413" s="900"/>
      <c r="G413" s="901"/>
      <c r="H413" s="895"/>
      <c r="I413" s="1007"/>
      <c r="J413" s="698"/>
      <c r="K413" s="699"/>
      <c r="L413" s="622"/>
    </row>
    <row r="414" spans="1:12" ht="39.75" customHeight="1" x14ac:dyDescent="0.3">
      <c r="A414" s="10"/>
      <c r="B414" s="772" t="s">
        <v>232</v>
      </c>
      <c r="C414" s="772"/>
      <c r="D414" s="772"/>
      <c r="E414" s="772"/>
      <c r="F414" s="772"/>
      <c r="G414" s="772"/>
      <c r="H414" s="48" t="s">
        <v>673</v>
      </c>
      <c r="I414" s="9"/>
      <c r="J414" s="562">
        <v>2</v>
      </c>
      <c r="K414" s="563"/>
      <c r="L414" s="47"/>
    </row>
    <row r="415" spans="1:12" ht="72" customHeight="1" x14ac:dyDescent="0.3">
      <c r="A415" s="23"/>
      <c r="B415" s="772" t="s">
        <v>233</v>
      </c>
      <c r="C415" s="772"/>
      <c r="D415" s="772"/>
      <c r="E415" s="772"/>
      <c r="F415" s="772"/>
      <c r="G415" s="772"/>
      <c r="H415" s="59" t="s">
        <v>234</v>
      </c>
      <c r="I415" s="9"/>
      <c r="J415" s="562">
        <v>2</v>
      </c>
      <c r="K415" s="563"/>
      <c r="L415" s="8"/>
    </row>
    <row r="416" spans="1:12" ht="82.5" customHeight="1" x14ac:dyDescent="0.3">
      <c r="A416" s="30"/>
      <c r="B416" s="772" t="s">
        <v>235</v>
      </c>
      <c r="C416" s="772"/>
      <c r="D416" s="772"/>
      <c r="E416" s="772"/>
      <c r="F416" s="772"/>
      <c r="G416" s="772"/>
      <c r="H416" s="9"/>
      <c r="I416" s="9"/>
      <c r="J416" s="562">
        <v>2</v>
      </c>
      <c r="K416" s="563"/>
      <c r="L416" s="8"/>
    </row>
    <row r="417" spans="1:12" ht="41.25" customHeight="1" x14ac:dyDescent="0.3">
      <c r="A417" s="10"/>
      <c r="B417" s="760" t="s">
        <v>599</v>
      </c>
      <c r="C417" s="760"/>
      <c r="D417" s="760"/>
      <c r="E417" s="760"/>
      <c r="F417" s="760"/>
      <c r="G417" s="760"/>
      <c r="H417" s="10"/>
      <c r="I417" s="9"/>
      <c r="J417" s="562">
        <v>1</v>
      </c>
      <c r="K417" s="563"/>
      <c r="L417" s="14"/>
    </row>
    <row r="418" spans="1:12" ht="39.75" customHeight="1" x14ac:dyDescent="0.3">
      <c r="A418" s="10"/>
      <c r="B418" s="772" t="s">
        <v>236</v>
      </c>
      <c r="C418" s="772"/>
      <c r="D418" s="772"/>
      <c r="E418" s="772"/>
      <c r="F418" s="772"/>
      <c r="G418" s="772"/>
      <c r="H418" s="84" t="s">
        <v>237</v>
      </c>
      <c r="I418" s="9"/>
      <c r="J418" s="562">
        <v>1</v>
      </c>
      <c r="K418" s="563"/>
      <c r="L418" s="47"/>
    </row>
    <row r="419" spans="1:12" ht="61.5" customHeight="1" x14ac:dyDescent="0.3">
      <c r="A419" s="10"/>
      <c r="B419" s="772" t="s">
        <v>238</v>
      </c>
      <c r="C419" s="772"/>
      <c r="D419" s="772"/>
      <c r="E419" s="772"/>
      <c r="F419" s="772"/>
      <c r="G419" s="772"/>
      <c r="H419" s="84" t="s">
        <v>239</v>
      </c>
      <c r="I419" s="9"/>
      <c r="J419" s="562">
        <v>2</v>
      </c>
      <c r="K419" s="563"/>
      <c r="L419" s="47"/>
    </row>
    <row r="420" spans="1:12" ht="42" customHeight="1" x14ac:dyDescent="0.3">
      <c r="A420" s="10"/>
      <c r="B420" s="772" t="s">
        <v>240</v>
      </c>
      <c r="C420" s="772"/>
      <c r="D420" s="772"/>
      <c r="E420" s="772"/>
      <c r="F420" s="772"/>
      <c r="G420" s="772"/>
      <c r="H420" s="30"/>
      <c r="I420" s="9"/>
      <c r="J420" s="562">
        <v>1</v>
      </c>
      <c r="K420" s="563"/>
      <c r="L420" s="47"/>
    </row>
    <row r="421" spans="1:12" ht="43.5" customHeight="1" x14ac:dyDescent="0.3">
      <c r="A421" s="10"/>
      <c r="B421" s="772" t="s">
        <v>241</v>
      </c>
      <c r="C421" s="772"/>
      <c r="D421" s="772"/>
      <c r="E421" s="772"/>
      <c r="F421" s="772"/>
      <c r="G421" s="772"/>
      <c r="H421" s="30"/>
      <c r="I421" s="9"/>
      <c r="J421" s="562">
        <v>1</v>
      </c>
      <c r="K421" s="563"/>
      <c r="L421" s="47"/>
    </row>
    <row r="422" spans="1:12" ht="20.25" customHeight="1" x14ac:dyDescent="0.3">
      <c r="A422" s="10"/>
      <c r="B422" s="772" t="s">
        <v>242</v>
      </c>
      <c r="C422" s="772"/>
      <c r="D422" s="772"/>
      <c r="E422" s="772"/>
      <c r="F422" s="772"/>
      <c r="G422" s="772"/>
      <c r="H422" s="9"/>
      <c r="I422" s="9"/>
      <c r="J422" s="562">
        <v>1</v>
      </c>
      <c r="K422" s="563"/>
      <c r="L422" s="8"/>
    </row>
    <row r="423" spans="1:12" ht="20.25" customHeight="1" thickBot="1" x14ac:dyDescent="0.35">
      <c r="A423" s="23"/>
      <c r="B423" s="772" t="s">
        <v>243</v>
      </c>
      <c r="C423" s="772"/>
      <c r="D423" s="772"/>
      <c r="E423" s="772"/>
      <c r="F423" s="772"/>
      <c r="G423" s="772"/>
      <c r="H423" s="30" t="s">
        <v>244</v>
      </c>
      <c r="I423" s="9"/>
      <c r="J423" s="689">
        <v>1</v>
      </c>
      <c r="K423" s="690"/>
      <c r="L423" s="47"/>
    </row>
    <row r="424" spans="1:12" ht="20.25" customHeight="1" thickBot="1" x14ac:dyDescent="0.35">
      <c r="A424" s="768" t="s">
        <v>346</v>
      </c>
      <c r="B424" s="768"/>
      <c r="C424" s="768"/>
      <c r="D424" s="768"/>
      <c r="E424" s="768"/>
      <c r="F424" s="768"/>
      <c r="G424" s="768"/>
      <c r="H424" s="146"/>
      <c r="I424" s="15"/>
      <c r="J424" s="691">
        <f>SUM(J405:K423)</f>
        <v>20</v>
      </c>
      <c r="K424" s="692"/>
      <c r="L424" s="147">
        <f>SUM(L405:M423)</f>
        <v>0</v>
      </c>
    </row>
    <row r="425" spans="1:12" ht="20.25" customHeight="1" x14ac:dyDescent="0.3">
      <c r="A425" s="32"/>
      <c r="B425" s="559" t="s">
        <v>16</v>
      </c>
      <c r="C425" s="559"/>
      <c r="D425" s="564" t="s">
        <v>245</v>
      </c>
      <c r="E425" s="564"/>
      <c r="F425" s="564"/>
      <c r="G425" s="616" t="s">
        <v>33</v>
      </c>
      <c r="H425" s="15"/>
      <c r="I425" s="32"/>
      <c r="J425" s="219"/>
      <c r="K425" s="219"/>
      <c r="L425" s="693">
        <f>L424*7/20</f>
        <v>0</v>
      </c>
    </row>
    <row r="426" spans="1:12" ht="21" thickBot="1" x14ac:dyDescent="0.35">
      <c r="A426" s="15"/>
      <c r="B426" s="22"/>
      <c r="C426" s="15"/>
      <c r="D426" s="620" t="s">
        <v>246</v>
      </c>
      <c r="E426" s="620"/>
      <c r="F426" s="620"/>
      <c r="G426" s="617"/>
      <c r="H426" s="15"/>
      <c r="I426" s="15"/>
      <c r="J426" s="219"/>
      <c r="K426" s="219"/>
      <c r="L426" s="694"/>
    </row>
    <row r="427" spans="1:12" x14ac:dyDescent="0.3">
      <c r="A427" s="15"/>
      <c r="B427" s="22"/>
      <c r="C427" s="15"/>
      <c r="D427" s="52"/>
      <c r="E427" s="52"/>
      <c r="F427" s="52"/>
      <c r="G427" s="53"/>
      <c r="H427" s="15"/>
      <c r="I427" s="15"/>
      <c r="J427" s="219"/>
      <c r="K427" s="219"/>
      <c r="L427" s="51"/>
    </row>
    <row r="428" spans="1:12" x14ac:dyDescent="0.3">
      <c r="A428" s="15"/>
      <c r="B428" s="22"/>
      <c r="C428" s="15"/>
      <c r="D428" s="52"/>
      <c r="E428" s="52"/>
      <c r="F428" s="52"/>
      <c r="G428" s="53"/>
      <c r="H428" s="15"/>
      <c r="I428" s="15"/>
      <c r="J428" s="219"/>
      <c r="K428" s="219"/>
      <c r="L428" s="51"/>
    </row>
    <row r="429" spans="1:12" x14ac:dyDescent="0.3">
      <c r="A429" s="9"/>
      <c r="B429" s="779" t="s">
        <v>247</v>
      </c>
      <c r="C429" s="779"/>
      <c r="D429" s="779"/>
      <c r="E429" s="779"/>
      <c r="F429" s="779"/>
      <c r="G429" s="779"/>
      <c r="H429" s="66"/>
      <c r="I429" s="9" t="s">
        <v>248</v>
      </c>
      <c r="J429" s="525">
        <v>7</v>
      </c>
      <c r="K429" s="695"/>
      <c r="L429" s="65"/>
    </row>
    <row r="430" spans="1:12" x14ac:dyDescent="0.3">
      <c r="A430" s="10"/>
      <c r="B430" s="925" t="s">
        <v>249</v>
      </c>
      <c r="C430" s="926"/>
      <c r="D430" s="926"/>
      <c r="E430" s="926"/>
      <c r="F430" s="926"/>
      <c r="G430" s="99"/>
      <c r="H430" s="10" t="s">
        <v>250</v>
      </c>
      <c r="I430" s="16"/>
      <c r="J430" s="527"/>
      <c r="K430" s="528"/>
      <c r="L430" s="14"/>
    </row>
    <row r="431" spans="1:12" x14ac:dyDescent="0.3">
      <c r="A431" s="10"/>
      <c r="B431" s="925" t="s">
        <v>251</v>
      </c>
      <c r="C431" s="926"/>
      <c r="D431" s="926"/>
      <c r="E431" s="926"/>
      <c r="F431" s="926"/>
      <c r="G431" s="99"/>
      <c r="H431" s="10" t="s">
        <v>602</v>
      </c>
      <c r="I431" s="16"/>
      <c r="J431" s="529"/>
      <c r="K431" s="530"/>
      <c r="L431" s="14"/>
    </row>
    <row r="432" spans="1:12" ht="20.25" customHeight="1" x14ac:dyDescent="0.3">
      <c r="A432" s="10"/>
      <c r="B432" s="927" t="s">
        <v>252</v>
      </c>
      <c r="C432" s="928"/>
      <c r="D432" s="928"/>
      <c r="E432" s="928"/>
      <c r="F432" s="928"/>
      <c r="G432" s="929"/>
      <c r="H432" s="10"/>
      <c r="I432" s="16"/>
      <c r="J432" s="529"/>
      <c r="K432" s="530"/>
      <c r="L432" s="14"/>
    </row>
    <row r="433" spans="1:12" x14ac:dyDescent="0.3">
      <c r="A433" s="10"/>
      <c r="B433" s="927"/>
      <c r="C433" s="928"/>
      <c r="D433" s="928"/>
      <c r="E433" s="928"/>
      <c r="F433" s="928"/>
      <c r="G433" s="929"/>
      <c r="H433" s="10"/>
      <c r="I433" s="16"/>
      <c r="J433" s="529"/>
      <c r="K433" s="530"/>
      <c r="L433" s="14"/>
    </row>
    <row r="434" spans="1:12" x14ac:dyDescent="0.3">
      <c r="A434" s="10"/>
      <c r="B434" s="927"/>
      <c r="C434" s="928"/>
      <c r="D434" s="928"/>
      <c r="E434" s="928"/>
      <c r="F434" s="928"/>
      <c r="G434" s="929"/>
      <c r="H434" s="10"/>
      <c r="I434" s="16"/>
      <c r="J434" s="529"/>
      <c r="K434" s="530"/>
      <c r="L434" s="14"/>
    </row>
    <row r="435" spans="1:12" x14ac:dyDescent="0.3">
      <c r="A435" s="10"/>
      <c r="B435" s="927"/>
      <c r="C435" s="928"/>
      <c r="D435" s="928"/>
      <c r="E435" s="928"/>
      <c r="F435" s="928"/>
      <c r="G435" s="929"/>
      <c r="H435" s="10"/>
      <c r="I435" s="16"/>
      <c r="J435" s="529"/>
      <c r="K435" s="530"/>
      <c r="L435" s="14"/>
    </row>
    <row r="436" spans="1:12" x14ac:dyDescent="0.3">
      <c r="A436" s="10"/>
      <c r="B436" s="927"/>
      <c r="C436" s="928"/>
      <c r="D436" s="928"/>
      <c r="E436" s="928"/>
      <c r="F436" s="928"/>
      <c r="G436" s="929"/>
      <c r="H436" s="10"/>
      <c r="I436" s="16"/>
      <c r="J436" s="529"/>
      <c r="K436" s="530"/>
      <c r="L436" s="14"/>
    </row>
    <row r="437" spans="1:12" x14ac:dyDescent="0.3">
      <c r="A437" s="10"/>
      <c r="B437" s="927"/>
      <c r="C437" s="928"/>
      <c r="D437" s="928"/>
      <c r="E437" s="928"/>
      <c r="F437" s="928"/>
      <c r="G437" s="929"/>
      <c r="H437" s="100"/>
      <c r="I437" s="16"/>
      <c r="J437" s="529"/>
      <c r="K437" s="530"/>
      <c r="L437" s="14"/>
    </row>
    <row r="438" spans="1:12" x14ac:dyDescent="0.3">
      <c r="A438" s="10"/>
      <c r="B438" s="927"/>
      <c r="C438" s="928"/>
      <c r="D438" s="928"/>
      <c r="E438" s="928"/>
      <c r="F438" s="928"/>
      <c r="G438" s="929"/>
      <c r="H438" s="10"/>
      <c r="I438" s="16"/>
      <c r="J438" s="529"/>
      <c r="K438" s="530"/>
      <c r="L438" s="14"/>
    </row>
    <row r="439" spans="1:12" x14ac:dyDescent="0.3">
      <c r="A439" s="10"/>
      <c r="B439" s="927"/>
      <c r="C439" s="928"/>
      <c r="D439" s="928"/>
      <c r="E439" s="928"/>
      <c r="F439" s="928"/>
      <c r="G439" s="929"/>
      <c r="H439" s="10"/>
      <c r="I439" s="16"/>
      <c r="J439" s="529"/>
      <c r="K439" s="530"/>
      <c r="L439" s="14"/>
    </row>
    <row r="440" spans="1:12" x14ac:dyDescent="0.3">
      <c r="A440" s="10"/>
      <c r="B440" s="927"/>
      <c r="C440" s="928"/>
      <c r="D440" s="928"/>
      <c r="E440" s="928"/>
      <c r="F440" s="928"/>
      <c r="G440" s="929"/>
      <c r="H440" s="10"/>
      <c r="I440" s="16"/>
      <c r="J440" s="529"/>
      <c r="K440" s="530"/>
      <c r="L440" s="14"/>
    </row>
    <row r="441" spans="1:12" x14ac:dyDescent="0.3">
      <c r="A441" s="10"/>
      <c r="B441" s="927"/>
      <c r="C441" s="928"/>
      <c r="D441" s="928"/>
      <c r="E441" s="928"/>
      <c r="F441" s="928"/>
      <c r="G441" s="929"/>
      <c r="H441" s="100"/>
      <c r="I441" s="16"/>
      <c r="J441" s="529"/>
      <c r="K441" s="530"/>
      <c r="L441" s="14"/>
    </row>
    <row r="442" spans="1:12" x14ac:dyDescent="0.3">
      <c r="A442" s="10"/>
      <c r="B442" s="927"/>
      <c r="C442" s="928"/>
      <c r="D442" s="928"/>
      <c r="E442" s="928"/>
      <c r="F442" s="928"/>
      <c r="G442" s="929"/>
      <c r="H442" s="10"/>
      <c r="I442" s="16"/>
      <c r="J442" s="529"/>
      <c r="K442" s="530"/>
      <c r="L442" s="14"/>
    </row>
    <row r="443" spans="1:12" x14ac:dyDescent="0.3">
      <c r="A443" s="32"/>
      <c r="B443" s="930" t="s">
        <v>253</v>
      </c>
      <c r="C443" s="930"/>
      <c r="D443" s="930"/>
      <c r="E443" s="930"/>
      <c r="F443" s="32"/>
      <c r="G443" s="32"/>
      <c r="H443" s="54"/>
      <c r="I443" s="32"/>
      <c r="J443" s="220"/>
      <c r="K443" s="220"/>
      <c r="L443" s="50"/>
    </row>
    <row r="444" spans="1:12" x14ac:dyDescent="0.3">
      <c r="A444" s="15"/>
      <c r="B444" s="926" t="s">
        <v>254</v>
      </c>
      <c r="C444" s="926"/>
      <c r="D444" s="926"/>
      <c r="E444" s="926"/>
      <c r="F444" s="15"/>
      <c r="G444" s="15"/>
      <c r="H444" s="15"/>
      <c r="I444" s="15"/>
      <c r="J444" s="219"/>
      <c r="K444" s="219"/>
      <c r="L444" s="51"/>
    </row>
    <row r="445" spans="1:12" ht="20.25" customHeight="1" x14ac:dyDescent="0.3">
      <c r="A445" s="45" t="s">
        <v>255</v>
      </c>
      <c r="B445" s="617" t="s">
        <v>256</v>
      </c>
      <c r="C445" s="617"/>
      <c r="D445" s="617"/>
      <c r="E445" s="617"/>
      <c r="F445" s="617"/>
      <c r="G445" s="617"/>
      <c r="H445" s="617"/>
      <c r="I445" s="617"/>
      <c r="J445" s="4"/>
      <c r="K445" s="4"/>
      <c r="L445" s="4"/>
    </row>
    <row r="446" spans="1:12" x14ac:dyDescent="0.3">
      <c r="A446" s="15"/>
      <c r="B446" s="617"/>
      <c r="C446" s="617"/>
      <c r="D446" s="617"/>
      <c r="E446" s="617"/>
      <c r="F446" s="617"/>
      <c r="G446" s="617"/>
      <c r="H446" s="617"/>
      <c r="I446" s="617"/>
      <c r="J446" s="4"/>
      <c r="K446" s="4"/>
      <c r="L446" s="4"/>
    </row>
    <row r="447" spans="1:12" x14ac:dyDescent="0.3">
      <c r="A447" s="15"/>
      <c r="B447" s="617"/>
      <c r="C447" s="617"/>
      <c r="D447" s="617"/>
      <c r="E447" s="617"/>
      <c r="F447" s="617"/>
      <c r="G447" s="617"/>
      <c r="H447" s="617"/>
      <c r="I447" s="617"/>
      <c r="J447" s="4"/>
      <c r="K447" s="4"/>
      <c r="L447" s="4"/>
    </row>
    <row r="448" spans="1:12" x14ac:dyDescent="0.3">
      <c r="A448" s="15"/>
      <c r="B448" s="15"/>
      <c r="C448" s="101" t="s">
        <v>16</v>
      </c>
      <c r="D448" s="101"/>
      <c r="E448" s="44" t="s">
        <v>19</v>
      </c>
      <c r="F448" s="15"/>
      <c r="G448" s="15"/>
      <c r="H448" s="15"/>
      <c r="I448" s="15"/>
      <c r="J448" s="219"/>
      <c r="K448" s="219"/>
      <c r="L448" s="51"/>
    </row>
    <row r="449" spans="1:12" x14ac:dyDescent="0.3">
      <c r="A449" s="15"/>
      <c r="B449" s="15"/>
      <c r="C449" s="516" t="s">
        <v>678</v>
      </c>
      <c r="D449" s="516"/>
      <c r="E449" s="517">
        <v>7</v>
      </c>
      <c r="F449" s="15"/>
      <c r="G449" s="15"/>
      <c r="H449" s="15"/>
      <c r="I449" s="15"/>
      <c r="J449" s="219"/>
      <c r="K449" s="219"/>
      <c r="L449" s="51"/>
    </row>
    <row r="450" spans="1:12" x14ac:dyDescent="0.3">
      <c r="A450" s="15"/>
      <c r="B450" s="15"/>
      <c r="C450" s="516" t="s">
        <v>679</v>
      </c>
      <c r="D450" s="516"/>
      <c r="E450" s="517">
        <v>6</v>
      </c>
      <c r="F450" s="15"/>
      <c r="G450" s="15"/>
      <c r="H450" s="15"/>
      <c r="I450" s="15"/>
      <c r="J450" s="219"/>
      <c r="K450" s="219"/>
      <c r="L450" s="51"/>
    </row>
    <row r="451" spans="1:12" x14ac:dyDescent="0.3">
      <c r="A451" s="15"/>
      <c r="B451" s="15"/>
      <c r="C451" s="516" t="s">
        <v>680</v>
      </c>
      <c r="D451" s="516"/>
      <c r="E451" s="517">
        <v>5</v>
      </c>
      <c r="F451" s="15"/>
      <c r="G451" s="15"/>
      <c r="H451" s="15"/>
      <c r="I451" s="15"/>
      <c r="J451" s="219"/>
      <c r="K451" s="219"/>
      <c r="L451" s="51"/>
    </row>
    <row r="452" spans="1:12" x14ac:dyDescent="0.3">
      <c r="A452" s="15"/>
      <c r="B452" s="15"/>
      <c r="C452" s="516" t="s">
        <v>681</v>
      </c>
      <c r="D452" s="516"/>
      <c r="E452" s="517">
        <v>4</v>
      </c>
      <c r="F452" s="15"/>
      <c r="G452" s="15"/>
      <c r="H452" s="15"/>
      <c r="I452" s="15"/>
      <c r="J452" s="219"/>
      <c r="K452" s="219"/>
      <c r="L452" s="51"/>
    </row>
    <row r="453" spans="1:12" x14ac:dyDescent="0.3">
      <c r="A453" s="15"/>
      <c r="B453" s="15"/>
      <c r="C453" s="516" t="s">
        <v>682</v>
      </c>
      <c r="D453" s="516"/>
      <c r="E453" s="517">
        <v>3</v>
      </c>
      <c r="F453" s="15"/>
      <c r="G453" s="15"/>
      <c r="H453" s="15"/>
      <c r="I453" s="15"/>
      <c r="J453" s="219"/>
      <c r="K453" s="219"/>
      <c r="L453" s="51"/>
    </row>
    <row r="454" spans="1:12" x14ac:dyDescent="0.3">
      <c r="A454" s="15"/>
      <c r="B454" s="15"/>
      <c r="C454" s="516" t="s">
        <v>683</v>
      </c>
      <c r="D454" s="516"/>
      <c r="E454" s="517">
        <v>2</v>
      </c>
      <c r="F454" s="15"/>
      <c r="G454" s="15"/>
      <c r="H454" s="15"/>
      <c r="I454" s="15"/>
      <c r="J454" s="219"/>
      <c r="K454" s="219"/>
      <c r="L454" s="51"/>
    </row>
    <row r="455" spans="1:12" x14ac:dyDescent="0.3">
      <c r="A455" s="15"/>
      <c r="B455" s="15"/>
      <c r="C455" s="516" t="s">
        <v>684</v>
      </c>
      <c r="D455" s="516"/>
      <c r="E455" s="517">
        <v>1</v>
      </c>
      <c r="F455" s="15"/>
      <c r="G455" s="15"/>
      <c r="H455" s="15"/>
      <c r="I455" s="15"/>
      <c r="J455" s="219"/>
      <c r="K455" s="219"/>
      <c r="L455" s="51"/>
    </row>
    <row r="456" spans="1:12" x14ac:dyDescent="0.3">
      <c r="A456" s="15"/>
      <c r="B456" s="15"/>
      <c r="C456" s="518" t="s">
        <v>685</v>
      </c>
      <c r="D456" s="519"/>
      <c r="E456" s="517">
        <v>0</v>
      </c>
      <c r="F456" s="15" t="s">
        <v>686</v>
      </c>
      <c r="G456" s="15"/>
      <c r="H456" s="15"/>
      <c r="I456" s="15"/>
      <c r="J456" s="219"/>
      <c r="K456" s="219"/>
      <c r="L456" s="51"/>
    </row>
    <row r="457" spans="1:12" x14ac:dyDescent="0.3">
      <c r="A457" s="15"/>
      <c r="B457" s="15"/>
      <c r="C457" s="370"/>
      <c r="D457" s="371"/>
      <c r="E457" s="392"/>
      <c r="F457" s="15"/>
      <c r="G457" s="15"/>
      <c r="H457" s="15"/>
      <c r="I457" s="15"/>
      <c r="J457" s="219"/>
      <c r="K457" s="219"/>
      <c r="L457" s="51"/>
    </row>
    <row r="458" spans="1:12" ht="21" thickBot="1" x14ac:dyDescent="0.35">
      <c r="A458" s="15"/>
      <c r="B458" s="15"/>
      <c r="C458" s="370"/>
      <c r="D458" s="371"/>
      <c r="E458" s="392"/>
      <c r="F458" s="15"/>
      <c r="G458" s="15"/>
      <c r="H458" s="15"/>
      <c r="I458" s="15"/>
      <c r="J458" s="219"/>
      <c r="K458" s="219"/>
      <c r="L458" s="51"/>
    </row>
    <row r="459" spans="1:12" ht="21" thickBot="1" x14ac:dyDescent="0.35">
      <c r="A459" s="9"/>
      <c r="B459" s="779" t="s">
        <v>257</v>
      </c>
      <c r="C459" s="779"/>
      <c r="D459" s="779"/>
      <c r="E459" s="779"/>
      <c r="F459" s="779"/>
      <c r="G459" s="779"/>
      <c r="H459" s="143"/>
      <c r="I459" s="9" t="s">
        <v>176</v>
      </c>
      <c r="J459" s="525">
        <v>7</v>
      </c>
      <c r="K459" s="585"/>
      <c r="L459" s="148"/>
    </row>
    <row r="460" spans="1:12" x14ac:dyDescent="0.3">
      <c r="A460" s="10"/>
      <c r="B460" s="21" t="s">
        <v>258</v>
      </c>
      <c r="C460" s="53"/>
      <c r="D460" s="53"/>
      <c r="E460" s="53"/>
      <c r="F460" s="53"/>
      <c r="G460" s="96"/>
      <c r="H460" s="10"/>
      <c r="I460" s="16"/>
      <c r="J460" s="586"/>
      <c r="K460" s="587"/>
      <c r="L460" s="14"/>
    </row>
    <row r="461" spans="1:12" x14ac:dyDescent="0.3">
      <c r="A461" s="10"/>
      <c r="B461" s="21" t="s">
        <v>259</v>
      </c>
      <c r="C461" s="53"/>
      <c r="D461" s="53"/>
      <c r="E461" s="53"/>
      <c r="F461" s="53"/>
      <c r="G461" s="96"/>
      <c r="H461" s="10"/>
      <c r="I461" s="16"/>
      <c r="J461" s="588"/>
      <c r="K461" s="589"/>
      <c r="L461" s="14"/>
    </row>
    <row r="462" spans="1:12" x14ac:dyDescent="0.3">
      <c r="A462" s="10"/>
      <c r="B462" s="21" t="s">
        <v>260</v>
      </c>
      <c r="C462" s="53"/>
      <c r="D462" s="53"/>
      <c r="E462" s="53"/>
      <c r="F462" s="53"/>
      <c r="G462" s="96"/>
      <c r="H462" s="10"/>
      <c r="I462" s="16"/>
      <c r="J462" s="588"/>
      <c r="K462" s="589"/>
      <c r="L462" s="14"/>
    </row>
    <row r="463" spans="1:12" x14ac:dyDescent="0.3">
      <c r="A463" s="10"/>
      <c r="B463" s="104" t="s">
        <v>261</v>
      </c>
      <c r="C463" s="34" t="s">
        <v>262</v>
      </c>
      <c r="D463" s="53"/>
      <c r="E463" s="34" t="s">
        <v>263</v>
      </c>
      <c r="F463" s="53"/>
      <c r="G463" s="96"/>
      <c r="H463" s="10"/>
      <c r="I463" s="16"/>
      <c r="J463" s="588"/>
      <c r="K463" s="589"/>
      <c r="L463" s="14"/>
    </row>
    <row r="464" spans="1:12" x14ac:dyDescent="0.3">
      <c r="A464" s="10"/>
      <c r="B464" s="104" t="s">
        <v>264</v>
      </c>
      <c r="C464" s="53"/>
      <c r="D464" s="34" t="s">
        <v>265</v>
      </c>
      <c r="E464" s="53"/>
      <c r="F464" s="53"/>
      <c r="G464" s="96"/>
      <c r="H464" s="10"/>
      <c r="I464" s="16"/>
      <c r="J464" s="588"/>
      <c r="K464" s="589"/>
      <c r="L464" s="14"/>
    </row>
    <row r="465" spans="1:12" x14ac:dyDescent="0.3">
      <c r="A465" s="10"/>
      <c r="B465" s="104" t="s">
        <v>266</v>
      </c>
      <c r="C465" s="53"/>
      <c r="D465" s="34" t="s">
        <v>267</v>
      </c>
      <c r="F465" s="53"/>
      <c r="G465" s="96"/>
      <c r="H465" s="10"/>
      <c r="I465" s="16"/>
      <c r="J465" s="588"/>
      <c r="K465" s="589"/>
      <c r="L465" s="14"/>
    </row>
    <row r="466" spans="1:12" ht="21" thickBot="1" x14ac:dyDescent="0.35">
      <c r="A466" s="10"/>
      <c r="B466" s="90" t="s">
        <v>179</v>
      </c>
      <c r="C466" s="53"/>
      <c r="D466" s="53"/>
      <c r="E466" s="53"/>
      <c r="F466" s="53"/>
      <c r="G466" s="96"/>
      <c r="H466" s="10"/>
      <c r="I466" s="16"/>
      <c r="J466" s="590"/>
      <c r="K466" s="591"/>
      <c r="L466" s="14"/>
    </row>
    <row r="467" spans="1:12" ht="21" thickBot="1" x14ac:dyDescent="0.35">
      <c r="A467" s="10"/>
      <c r="B467" s="920" t="s">
        <v>268</v>
      </c>
      <c r="C467" s="921"/>
      <c r="D467" s="921"/>
      <c r="E467" s="921"/>
      <c r="F467" s="921"/>
      <c r="G467" s="922"/>
      <c r="H467" s="7"/>
      <c r="I467" s="9"/>
      <c r="J467" s="550">
        <v>7</v>
      </c>
      <c r="K467" s="644"/>
      <c r="L467" s="132">
        <f>SUM(L468:L474)</f>
        <v>0</v>
      </c>
    </row>
    <row r="468" spans="1:12" x14ac:dyDescent="0.3">
      <c r="A468" s="10"/>
      <c r="B468" s="552" t="s">
        <v>269</v>
      </c>
      <c r="C468" s="923"/>
      <c r="D468" s="923"/>
      <c r="E468" s="923"/>
      <c r="F468" s="923"/>
      <c r="G468" s="924"/>
      <c r="H468" s="23"/>
      <c r="I468" s="9"/>
      <c r="J468" s="555">
        <v>1</v>
      </c>
      <c r="K468" s="556"/>
      <c r="L468" s="28"/>
    </row>
    <row r="469" spans="1:12" x14ac:dyDescent="0.3">
      <c r="A469" s="10"/>
      <c r="B469" s="547" t="s">
        <v>270</v>
      </c>
      <c r="C469" s="548"/>
      <c r="D469" s="548"/>
      <c r="E469" s="548"/>
      <c r="F469" s="548"/>
      <c r="G469" s="549"/>
      <c r="H469" s="9" t="s">
        <v>271</v>
      </c>
      <c r="I469" s="9"/>
      <c r="J469" s="555">
        <v>1</v>
      </c>
      <c r="K469" s="556"/>
      <c r="L469" s="8"/>
    </row>
    <row r="470" spans="1:12" x14ac:dyDescent="0.3">
      <c r="A470" s="10"/>
      <c r="B470" s="105" t="s">
        <v>272</v>
      </c>
      <c r="C470" s="106"/>
      <c r="D470" s="106"/>
      <c r="E470" s="106"/>
      <c r="F470" s="106"/>
      <c r="G470" s="107"/>
      <c r="H470" s="9" t="s">
        <v>273</v>
      </c>
      <c r="I470" s="9"/>
      <c r="J470" s="555">
        <v>1</v>
      </c>
      <c r="K470" s="556"/>
      <c r="L470" s="8"/>
    </row>
    <row r="471" spans="1:12" ht="40.5" customHeight="1" x14ac:dyDescent="0.3">
      <c r="A471" s="10"/>
      <c r="B471" s="552" t="s">
        <v>274</v>
      </c>
      <c r="C471" s="923"/>
      <c r="D471" s="923"/>
      <c r="E471" s="923"/>
      <c r="F471" s="923"/>
      <c r="G471" s="924"/>
      <c r="H471" s="109" t="s">
        <v>275</v>
      </c>
      <c r="I471" s="109"/>
      <c r="J471" s="555">
        <v>1</v>
      </c>
      <c r="K471" s="556"/>
      <c r="L471" s="108"/>
    </row>
    <row r="472" spans="1:12" ht="60.75" customHeight="1" x14ac:dyDescent="0.3">
      <c r="A472" s="10"/>
      <c r="B472" s="552" t="s">
        <v>276</v>
      </c>
      <c r="C472" s="923"/>
      <c r="D472" s="923"/>
      <c r="E472" s="923"/>
      <c r="F472" s="923"/>
      <c r="G472" s="924"/>
      <c r="H472" s="59" t="s">
        <v>277</v>
      </c>
      <c r="I472" s="9"/>
      <c r="J472" s="555">
        <v>1</v>
      </c>
      <c r="K472" s="556"/>
      <c r="L472" s="8"/>
    </row>
    <row r="473" spans="1:12" x14ac:dyDescent="0.3">
      <c r="A473" s="10"/>
      <c r="B473" s="547" t="s">
        <v>278</v>
      </c>
      <c r="C473" s="548"/>
      <c r="D473" s="548"/>
      <c r="E473" s="548"/>
      <c r="F473" s="548"/>
      <c r="G473" s="549"/>
      <c r="H473" s="109" t="s">
        <v>279</v>
      </c>
      <c r="I473" s="9"/>
      <c r="J473" s="555">
        <v>1</v>
      </c>
      <c r="K473" s="556"/>
      <c r="L473" s="8"/>
    </row>
    <row r="474" spans="1:12" x14ac:dyDescent="0.3">
      <c r="A474" s="23"/>
      <c r="B474" s="547" t="s">
        <v>280</v>
      </c>
      <c r="C474" s="548"/>
      <c r="D474" s="548"/>
      <c r="E474" s="548"/>
      <c r="F474" s="548"/>
      <c r="G474" s="549"/>
      <c r="H474" s="110"/>
      <c r="I474" s="9"/>
      <c r="J474" s="555">
        <v>1</v>
      </c>
      <c r="K474" s="556"/>
      <c r="L474" s="28"/>
    </row>
    <row r="475" spans="1:12" x14ac:dyDescent="0.3">
      <c r="A475" s="111"/>
      <c r="B475" s="112"/>
      <c r="C475" s="113"/>
      <c r="D475" s="15"/>
      <c r="E475" s="15"/>
      <c r="F475" s="15"/>
      <c r="G475" s="15"/>
      <c r="H475" s="15"/>
      <c r="J475" s="219"/>
      <c r="K475" s="219"/>
      <c r="L475" s="51"/>
    </row>
    <row r="476" spans="1:12" x14ac:dyDescent="0.3">
      <c r="A476" s="111"/>
      <c r="B476" s="112"/>
      <c r="C476" s="113"/>
      <c r="D476" s="15"/>
      <c r="E476" s="15"/>
      <c r="F476" s="15"/>
      <c r="G476" s="15"/>
      <c r="H476" s="15"/>
      <c r="J476" s="219"/>
      <c r="K476" s="219"/>
      <c r="L476" s="51"/>
    </row>
    <row r="477" spans="1:12" x14ac:dyDescent="0.3">
      <c r="A477" s="111"/>
      <c r="B477" s="112"/>
      <c r="C477" s="113"/>
      <c r="D477" s="15"/>
      <c r="E477" s="15"/>
      <c r="F477" s="15"/>
      <c r="G477" s="15"/>
      <c r="H477" s="15"/>
      <c r="J477" s="219"/>
      <c r="K477" s="219"/>
      <c r="L477" s="51"/>
    </row>
    <row r="478" spans="1:12" x14ac:dyDescent="0.3">
      <c r="A478" s="504" t="s">
        <v>674</v>
      </c>
      <c r="B478" s="465"/>
      <c r="C478" s="465"/>
      <c r="D478" s="465"/>
      <c r="E478" s="465"/>
      <c r="F478" s="465"/>
      <c r="G478" s="465"/>
      <c r="H478" s="505">
        <v>30</v>
      </c>
      <c r="I478" s="505"/>
      <c r="J478" s="506"/>
      <c r="K478" s="465"/>
      <c r="L478" s="465" t="s">
        <v>22</v>
      </c>
    </row>
    <row r="479" spans="1:12" x14ac:dyDescent="0.3">
      <c r="A479" s="507" t="s">
        <v>675</v>
      </c>
      <c r="B479" s="198"/>
      <c r="C479" s="508"/>
      <c r="D479" s="208"/>
      <c r="E479" s="208"/>
      <c r="F479" s="208"/>
      <c r="G479" s="208"/>
      <c r="H479" s="483"/>
      <c r="I479" s="483"/>
      <c r="J479" s="509"/>
      <c r="K479" s="208"/>
      <c r="L479" s="198"/>
    </row>
    <row r="480" spans="1:12" x14ac:dyDescent="0.3">
      <c r="A480" s="111"/>
      <c r="B480" s="112"/>
      <c r="C480" s="113"/>
      <c r="D480" s="15"/>
      <c r="E480" s="15"/>
      <c r="F480" s="15"/>
      <c r="G480" s="15"/>
      <c r="H480" s="15"/>
      <c r="J480" s="219"/>
      <c r="K480" s="219"/>
      <c r="L480" s="51"/>
    </row>
    <row r="481" spans="1:24" ht="21" thickBot="1" x14ac:dyDescent="0.35">
      <c r="A481" s="74" t="s">
        <v>281</v>
      </c>
      <c r="B481" s="6"/>
      <c r="C481" s="6"/>
      <c r="D481" s="6"/>
      <c r="E481" s="6"/>
      <c r="F481" s="6"/>
      <c r="G481" s="6"/>
      <c r="H481" s="7"/>
      <c r="I481" s="9" t="s">
        <v>213</v>
      </c>
      <c r="J481" s="550">
        <v>30</v>
      </c>
      <c r="K481" s="551"/>
      <c r="L481" s="245"/>
    </row>
    <row r="482" spans="1:24" ht="21" thickBot="1" x14ac:dyDescent="0.35">
      <c r="A482" s="933" t="s">
        <v>282</v>
      </c>
      <c r="B482" s="934"/>
      <c r="C482" s="934"/>
      <c r="D482" s="934"/>
      <c r="E482" s="934"/>
      <c r="F482" s="934"/>
      <c r="G482" s="935"/>
      <c r="H482" s="167"/>
      <c r="I482" s="167" t="s">
        <v>382</v>
      </c>
      <c r="J482" s="580">
        <f>SUM(J483:K484)</f>
        <v>10</v>
      </c>
      <c r="K482" s="581"/>
      <c r="L482" s="173">
        <f>SUM(L483:L484)</f>
        <v>0</v>
      </c>
    </row>
    <row r="483" spans="1:24" ht="147.75" customHeight="1" x14ac:dyDescent="0.3">
      <c r="A483" s="179">
        <v>1</v>
      </c>
      <c r="B483" s="536" t="s">
        <v>384</v>
      </c>
      <c r="C483" s="822"/>
      <c r="D483" s="822"/>
      <c r="E483" s="822"/>
      <c r="F483" s="822"/>
      <c r="G483" s="823"/>
      <c r="H483" s="165" t="s">
        <v>603</v>
      </c>
      <c r="I483" s="167"/>
      <c r="J483" s="582">
        <v>5</v>
      </c>
      <c r="K483" s="583"/>
      <c r="L483" s="166"/>
    </row>
    <row r="484" spans="1:24" ht="146.25" customHeight="1" thickBot="1" x14ac:dyDescent="0.35">
      <c r="A484" s="179">
        <v>2</v>
      </c>
      <c r="B484" s="536" t="s">
        <v>383</v>
      </c>
      <c r="C484" s="822"/>
      <c r="D484" s="822"/>
      <c r="E484" s="822"/>
      <c r="F484" s="822"/>
      <c r="G484" s="823"/>
      <c r="H484" s="180" t="s">
        <v>381</v>
      </c>
      <c r="I484" s="167"/>
      <c r="J484" s="582">
        <v>5</v>
      </c>
      <c r="K484" s="583"/>
      <c r="L484" s="166"/>
    </row>
    <row r="485" spans="1:24" ht="21" thickBot="1" x14ac:dyDescent="0.35">
      <c r="A485" s="936" t="s">
        <v>283</v>
      </c>
      <c r="B485" s="937"/>
      <c r="C485" s="937"/>
      <c r="D485" s="937"/>
      <c r="E485" s="937"/>
      <c r="F485" s="937"/>
      <c r="G485" s="938"/>
      <c r="H485" s="9"/>
      <c r="I485" s="9" t="s">
        <v>9</v>
      </c>
      <c r="J485" s="550">
        <f>SUM(J486:K488)</f>
        <v>10</v>
      </c>
      <c r="K485" s="584"/>
      <c r="L485" s="132">
        <f>SUM(L486:L488)</f>
        <v>0</v>
      </c>
    </row>
    <row r="486" spans="1:24" x14ac:dyDescent="0.3">
      <c r="A486" s="114">
        <v>1</v>
      </c>
      <c r="B486" s="547" t="s">
        <v>284</v>
      </c>
      <c r="C486" s="548"/>
      <c r="D486" s="548"/>
      <c r="E486" s="548"/>
      <c r="F486" s="548"/>
      <c r="G486" s="549"/>
      <c r="H486" s="9" t="s">
        <v>285</v>
      </c>
      <c r="I486" s="9"/>
      <c r="J486" s="555">
        <v>3</v>
      </c>
      <c r="K486" s="556"/>
      <c r="L486" s="8"/>
    </row>
    <row r="487" spans="1:24" x14ac:dyDescent="0.3">
      <c r="A487" s="114">
        <v>2</v>
      </c>
      <c r="B487" s="547" t="s">
        <v>286</v>
      </c>
      <c r="C487" s="548"/>
      <c r="D487" s="548"/>
      <c r="E487" s="548"/>
      <c r="F487" s="548"/>
      <c r="G487" s="549"/>
      <c r="H487" s="9" t="s">
        <v>287</v>
      </c>
      <c r="I487" s="9"/>
      <c r="J487" s="555">
        <v>4</v>
      </c>
      <c r="K487" s="556"/>
      <c r="L487" s="8"/>
    </row>
    <row r="488" spans="1:24" ht="41.25" thickBot="1" x14ac:dyDescent="0.35">
      <c r="A488" s="58">
        <v>3</v>
      </c>
      <c r="B488" s="557" t="s">
        <v>604</v>
      </c>
      <c r="C488" s="889"/>
      <c r="D488" s="889"/>
      <c r="E488" s="889"/>
      <c r="F488" s="889"/>
      <c r="G488" s="890"/>
      <c r="H488" s="115" t="s">
        <v>288</v>
      </c>
      <c r="I488" s="9"/>
      <c r="J488" s="555">
        <v>3</v>
      </c>
      <c r="K488" s="556"/>
      <c r="L488" s="8"/>
    </row>
    <row r="489" spans="1:24" x14ac:dyDescent="0.3">
      <c r="A489" s="982" t="s">
        <v>289</v>
      </c>
      <c r="B489" s="983"/>
      <c r="C489" s="983"/>
      <c r="D489" s="983"/>
      <c r="E489" s="983"/>
      <c r="F489" s="983"/>
      <c r="G489" s="984"/>
      <c r="H489" s="116"/>
      <c r="I489" s="30" t="s">
        <v>290</v>
      </c>
      <c r="J489" s="550">
        <v>10</v>
      </c>
      <c r="K489" s="584"/>
      <c r="L489" s="150"/>
    </row>
    <row r="490" spans="1:24" x14ac:dyDescent="0.3">
      <c r="A490" s="117">
        <v>1</v>
      </c>
      <c r="B490" s="547" t="s">
        <v>291</v>
      </c>
      <c r="C490" s="548"/>
      <c r="D490" s="548"/>
      <c r="E490" s="548"/>
      <c r="F490" s="548"/>
      <c r="G490" s="549"/>
      <c r="H490" s="149"/>
      <c r="I490" s="9"/>
      <c r="J490" s="550">
        <v>2</v>
      </c>
      <c r="K490" s="551"/>
      <c r="L490" s="65"/>
      <c r="M490" s="453"/>
      <c r="N490" s="931"/>
      <c r="O490" s="931"/>
      <c r="P490" s="931"/>
      <c r="Q490" s="931"/>
      <c r="R490" s="931"/>
      <c r="S490" s="931"/>
      <c r="T490" s="12"/>
      <c r="U490" s="15"/>
      <c r="V490" s="687"/>
      <c r="W490" s="687"/>
      <c r="X490" s="454"/>
    </row>
    <row r="491" spans="1:24" ht="287.25" customHeight="1" x14ac:dyDescent="0.3">
      <c r="A491" s="218">
        <v>1</v>
      </c>
      <c r="B491" s="552" t="s">
        <v>657</v>
      </c>
      <c r="C491" s="553"/>
      <c r="D491" s="553"/>
      <c r="E491" s="553"/>
      <c r="F491" s="553"/>
      <c r="G491" s="554"/>
      <c r="H491" s="60" t="s">
        <v>668</v>
      </c>
      <c r="I491" s="82"/>
      <c r="J491" s="555">
        <v>2</v>
      </c>
      <c r="K491" s="556"/>
      <c r="L491" s="510"/>
      <c r="M491" s="455"/>
      <c r="N491" s="617"/>
      <c r="O491" s="617"/>
      <c r="P491" s="617"/>
      <c r="Q491" s="617"/>
      <c r="R491" s="617"/>
      <c r="S491" s="617"/>
      <c r="T491" s="435"/>
      <c r="U491" s="34"/>
      <c r="V491" s="688"/>
      <c r="W491" s="688"/>
      <c r="X491" s="456"/>
    </row>
    <row r="492" spans="1:24" ht="250.5" customHeight="1" x14ac:dyDescent="0.3">
      <c r="A492" s="425">
        <v>2</v>
      </c>
      <c r="B492" s="557" t="s">
        <v>662</v>
      </c>
      <c r="C492" s="548"/>
      <c r="D492" s="548"/>
      <c r="E492" s="548"/>
      <c r="F492" s="548"/>
      <c r="G492" s="549"/>
      <c r="H492" s="427" t="s">
        <v>663</v>
      </c>
      <c r="I492" s="10"/>
      <c r="J492" s="555">
        <v>2</v>
      </c>
      <c r="K492" s="556"/>
      <c r="L492" s="510"/>
      <c r="M492" s="455"/>
      <c r="N492" s="617"/>
      <c r="O492" s="617"/>
      <c r="P492" s="617"/>
      <c r="Q492" s="617"/>
      <c r="R492" s="617"/>
      <c r="S492" s="617"/>
      <c r="T492" s="430"/>
      <c r="U492" s="15"/>
      <c r="V492" s="688"/>
      <c r="W492" s="688"/>
      <c r="X492" s="456"/>
    </row>
    <row r="493" spans="1:24" ht="246" customHeight="1" x14ac:dyDescent="0.3">
      <c r="A493" s="425">
        <v>3</v>
      </c>
      <c r="B493" s="557" t="s">
        <v>664</v>
      </c>
      <c r="C493" s="548"/>
      <c r="D493" s="548"/>
      <c r="E493" s="548"/>
      <c r="F493" s="548"/>
      <c r="G493" s="549"/>
      <c r="H493" s="165" t="s">
        <v>665</v>
      </c>
      <c r="I493" s="10"/>
      <c r="J493" s="555">
        <v>2</v>
      </c>
      <c r="K493" s="556"/>
      <c r="L493" s="510"/>
      <c r="M493" s="455"/>
      <c r="N493" s="617"/>
      <c r="O493" s="617"/>
      <c r="P493" s="617"/>
      <c r="Q493" s="617"/>
      <c r="R493" s="617"/>
      <c r="S493" s="617"/>
      <c r="T493" s="169"/>
      <c r="U493" s="15"/>
      <c r="V493" s="688"/>
      <c r="W493" s="688"/>
      <c r="X493" s="456"/>
    </row>
    <row r="494" spans="1:24" ht="330" customHeight="1" x14ac:dyDescent="0.3">
      <c r="A494" s="425">
        <v>4</v>
      </c>
      <c r="B494" s="557" t="s">
        <v>669</v>
      </c>
      <c r="C494" s="548"/>
      <c r="D494" s="548"/>
      <c r="E494" s="548"/>
      <c r="F494" s="548"/>
      <c r="G494" s="549"/>
      <c r="H494" s="427" t="s">
        <v>666</v>
      </c>
      <c r="I494" s="23"/>
      <c r="J494" s="555">
        <v>2</v>
      </c>
      <c r="K494" s="556"/>
      <c r="L494" s="510"/>
      <c r="M494" s="455"/>
      <c r="N494" s="617"/>
      <c r="O494" s="617"/>
      <c r="P494" s="617"/>
      <c r="Q494" s="617"/>
      <c r="R494" s="617"/>
      <c r="S494" s="617"/>
      <c r="T494" s="433"/>
      <c r="U494" s="15"/>
      <c r="V494" s="688"/>
      <c r="W494" s="688"/>
      <c r="X494" s="456"/>
    </row>
    <row r="495" spans="1:24" ht="247.5" customHeight="1" x14ac:dyDescent="0.3">
      <c r="A495" s="46">
        <v>5</v>
      </c>
      <c r="B495" s="558" t="s">
        <v>670</v>
      </c>
      <c r="C495" s="559"/>
      <c r="D495" s="559"/>
      <c r="E495" s="559"/>
      <c r="F495" s="559"/>
      <c r="G495" s="560"/>
      <c r="H495" s="426" t="s">
        <v>667</v>
      </c>
      <c r="I495" s="23"/>
      <c r="J495" s="555">
        <v>2</v>
      </c>
      <c r="K495" s="556"/>
      <c r="L495" s="511"/>
      <c r="M495" s="455"/>
      <c r="N495" s="932"/>
      <c r="O495" s="932"/>
      <c r="P495" s="932"/>
      <c r="Q495" s="932"/>
      <c r="R495" s="932"/>
      <c r="S495" s="932"/>
      <c r="T495" s="433"/>
      <c r="U495" s="15"/>
      <c r="V495" s="688"/>
      <c r="W495" s="688"/>
      <c r="X495" s="459"/>
    </row>
    <row r="496" spans="1:24" ht="26.25" customHeight="1" thickBot="1" x14ac:dyDescent="0.35">
      <c r="A496" s="40"/>
      <c r="B496" s="407" t="s">
        <v>121</v>
      </c>
      <c r="C496" s="400" t="s">
        <v>292</v>
      </c>
      <c r="D496" s="400"/>
      <c r="E496" s="400"/>
      <c r="F496" s="400"/>
      <c r="G496" s="400"/>
      <c r="H496" s="401"/>
      <c r="I496" s="32"/>
      <c r="J496" s="220"/>
      <c r="K496" s="220"/>
      <c r="L496" s="50"/>
      <c r="M496" s="221"/>
      <c r="N496" s="457"/>
      <c r="O496" s="458"/>
      <c r="P496" s="458"/>
      <c r="Q496" s="458"/>
      <c r="R496" s="458"/>
      <c r="S496" s="458"/>
      <c r="T496" s="430"/>
      <c r="U496" s="15"/>
      <c r="V496" s="219"/>
      <c r="W496" s="219"/>
      <c r="X496" s="51"/>
    </row>
    <row r="497" spans="1:12" ht="21" thickBot="1" x14ac:dyDescent="0.35">
      <c r="A497" s="976" t="s">
        <v>293</v>
      </c>
      <c r="B497" s="977"/>
      <c r="C497" s="977"/>
      <c r="D497" s="977"/>
      <c r="E497" s="977"/>
      <c r="F497" s="977"/>
      <c r="G497" s="978"/>
      <c r="H497" s="6"/>
      <c r="I497" s="9" t="s">
        <v>248</v>
      </c>
      <c r="J497" s="550">
        <v>10</v>
      </c>
      <c r="K497" s="644"/>
      <c r="L497" s="132"/>
    </row>
    <row r="498" spans="1:12" x14ac:dyDescent="0.3">
      <c r="A498" s="118">
        <v>1</v>
      </c>
      <c r="B498" s="941" t="s">
        <v>294</v>
      </c>
      <c r="C498" s="942"/>
      <c r="D498" s="942"/>
      <c r="E498" s="942"/>
      <c r="F498" s="942"/>
      <c r="G498" s="942"/>
      <c r="H498" s="119" t="s">
        <v>295</v>
      </c>
      <c r="I498" s="10"/>
      <c r="J498" s="127"/>
      <c r="K498" s="128"/>
      <c r="L498" s="512"/>
    </row>
    <row r="499" spans="1:12" x14ac:dyDescent="0.3">
      <c r="A499" s="118">
        <v>2</v>
      </c>
      <c r="B499" s="547" t="s">
        <v>296</v>
      </c>
      <c r="C499" s="548"/>
      <c r="D499" s="548"/>
      <c r="E499" s="548"/>
      <c r="F499" s="548"/>
      <c r="G499" s="549"/>
      <c r="H499" s="4" t="s">
        <v>297</v>
      </c>
      <c r="I499" s="10"/>
      <c r="J499" s="127"/>
      <c r="K499" s="128"/>
      <c r="L499" s="513"/>
    </row>
    <row r="500" spans="1:12" x14ac:dyDescent="0.3">
      <c r="A500" s="118">
        <v>3</v>
      </c>
      <c r="B500" s="979" t="s">
        <v>298</v>
      </c>
      <c r="C500" s="980"/>
      <c r="D500" s="980"/>
      <c r="E500" s="980"/>
      <c r="F500" s="980"/>
      <c r="G500" s="981"/>
      <c r="H500" s="15" t="s">
        <v>299</v>
      </c>
      <c r="I500" s="10"/>
      <c r="J500" s="127"/>
      <c r="K500" s="128"/>
      <c r="L500" s="513"/>
    </row>
    <row r="501" spans="1:12" x14ac:dyDescent="0.3">
      <c r="A501" s="118">
        <v>4</v>
      </c>
      <c r="B501" s="547" t="s">
        <v>605</v>
      </c>
      <c r="C501" s="548"/>
      <c r="D501" s="548"/>
      <c r="E501" s="548"/>
      <c r="F501" s="548"/>
      <c r="G501" s="549"/>
      <c r="H501" s="15" t="s">
        <v>300</v>
      </c>
      <c r="I501" s="10"/>
      <c r="J501" s="127"/>
      <c r="K501" s="128"/>
      <c r="L501" s="513"/>
    </row>
    <row r="502" spans="1:12" x14ac:dyDescent="0.3">
      <c r="A502" s="118">
        <v>5</v>
      </c>
      <c r="B502" s="547" t="s">
        <v>301</v>
      </c>
      <c r="C502" s="548"/>
      <c r="D502" s="548"/>
      <c r="E502" s="548"/>
      <c r="F502" s="548"/>
      <c r="G502" s="549"/>
      <c r="H502" s="4" t="s">
        <v>302</v>
      </c>
      <c r="I502" s="10"/>
      <c r="J502" s="127"/>
      <c r="K502" s="128"/>
      <c r="L502" s="513"/>
    </row>
    <row r="503" spans="1:12" x14ac:dyDescent="0.3">
      <c r="A503" s="119"/>
      <c r="B503" s="920" t="s">
        <v>16</v>
      </c>
      <c r="C503" s="921"/>
      <c r="D503" s="921"/>
      <c r="E503" s="921"/>
      <c r="F503" s="921"/>
      <c r="G503" s="922"/>
      <c r="H503" s="18" t="s">
        <v>303</v>
      </c>
      <c r="I503" s="10"/>
      <c r="J503" s="127"/>
      <c r="K503" s="128"/>
      <c r="L503" s="513"/>
    </row>
    <row r="504" spans="1:12" x14ac:dyDescent="0.3">
      <c r="A504" s="18"/>
      <c r="B504" s="539" t="s">
        <v>650</v>
      </c>
      <c r="C504" s="540"/>
      <c r="D504" s="540"/>
      <c r="E504" s="411" t="s">
        <v>606</v>
      </c>
      <c r="F504" s="409"/>
      <c r="G504" s="410"/>
      <c r="H504" s="18" t="s">
        <v>304</v>
      </c>
      <c r="I504" s="10"/>
      <c r="J504" s="127"/>
      <c r="K504" s="128"/>
      <c r="L504" s="513"/>
    </row>
    <row r="505" spans="1:12" x14ac:dyDescent="0.3">
      <c r="A505" s="18"/>
      <c r="B505" s="448" t="s">
        <v>572</v>
      </c>
      <c r="C505" s="449"/>
      <c r="D505" s="6"/>
      <c r="E505" s="449" t="s">
        <v>576</v>
      </c>
      <c r="F505" s="411"/>
      <c r="G505" s="412"/>
      <c r="H505" s="18" t="s">
        <v>305</v>
      </c>
      <c r="I505" s="10"/>
      <c r="J505" s="127"/>
      <c r="K505" s="128"/>
      <c r="L505" s="513"/>
    </row>
    <row r="506" spans="1:12" x14ac:dyDescent="0.3">
      <c r="A506" s="18"/>
      <c r="B506" s="387" t="s">
        <v>573</v>
      </c>
      <c r="C506" s="411"/>
      <c r="D506" s="6"/>
      <c r="E506" s="411" t="s">
        <v>579</v>
      </c>
      <c r="F506" s="411"/>
      <c r="G506" s="412"/>
      <c r="H506" s="18" t="s">
        <v>306</v>
      </c>
      <c r="I506" s="10"/>
      <c r="J506" s="127"/>
      <c r="K506" s="128"/>
      <c r="L506" s="513"/>
    </row>
    <row r="507" spans="1:12" x14ac:dyDescent="0.3">
      <c r="A507" s="18"/>
      <c r="B507" s="387" t="s">
        <v>574</v>
      </c>
      <c r="C507" s="411"/>
      <c r="D507" s="6"/>
      <c r="E507" s="411" t="s">
        <v>577</v>
      </c>
      <c r="F507" s="411"/>
      <c r="G507" s="412"/>
      <c r="H507" s="18" t="s">
        <v>307</v>
      </c>
      <c r="I507" s="10"/>
      <c r="J507" s="127"/>
      <c r="K507" s="128"/>
      <c r="L507" s="513"/>
    </row>
    <row r="508" spans="1:12" x14ac:dyDescent="0.3">
      <c r="A508" s="18"/>
      <c r="B508" s="388" t="s">
        <v>575</v>
      </c>
      <c r="C508" s="389"/>
      <c r="E508" s="411" t="s">
        <v>578</v>
      </c>
      <c r="F508" s="389"/>
      <c r="G508" s="390"/>
      <c r="H508" s="18" t="s">
        <v>308</v>
      </c>
      <c r="I508" s="10"/>
      <c r="J508" s="127"/>
      <c r="K508" s="128"/>
      <c r="L508" s="513"/>
    </row>
    <row r="509" spans="1:12" x14ac:dyDescent="0.3">
      <c r="A509" s="18"/>
      <c r="B509" s="388"/>
      <c r="C509" s="389"/>
      <c r="D509" s="411"/>
      <c r="E509" s="389"/>
      <c r="F509" s="389"/>
      <c r="G509" s="390"/>
      <c r="H509" s="18" t="s">
        <v>309</v>
      </c>
      <c r="I509" s="10"/>
      <c r="J509" s="127"/>
      <c r="K509" s="128"/>
      <c r="L509" s="513"/>
    </row>
    <row r="510" spans="1:12" x14ac:dyDescent="0.3">
      <c r="A510" s="120"/>
      <c r="B510" s="963" t="s">
        <v>630</v>
      </c>
      <c r="C510" s="964"/>
      <c r="D510" s="964"/>
      <c r="E510" s="964"/>
      <c r="F510" s="964"/>
      <c r="G510" s="965"/>
      <c r="H510" s="18" t="s">
        <v>310</v>
      </c>
      <c r="I510" s="10"/>
      <c r="J510" s="127"/>
      <c r="K510" s="128"/>
      <c r="L510" s="513"/>
    </row>
    <row r="511" spans="1:12" x14ac:dyDescent="0.3">
      <c r="A511" s="120"/>
      <c r="B511" s="966" t="s">
        <v>631</v>
      </c>
      <c r="C511" s="967"/>
      <c r="D511" s="967"/>
      <c r="E511" s="967"/>
      <c r="F511" s="967"/>
      <c r="G511" s="968"/>
      <c r="H511" s="18" t="s">
        <v>311</v>
      </c>
      <c r="I511" s="10"/>
      <c r="J511" s="127"/>
      <c r="K511" s="128"/>
      <c r="L511" s="513"/>
    </row>
    <row r="512" spans="1:12" x14ac:dyDescent="0.3">
      <c r="A512" s="120"/>
      <c r="B512" s="969" t="s">
        <v>677</v>
      </c>
      <c r="C512" s="970"/>
      <c r="D512" s="970"/>
      <c r="E512" s="970"/>
      <c r="F512" s="970"/>
      <c r="G512" s="640"/>
      <c r="H512" s="10" t="s">
        <v>312</v>
      </c>
      <c r="I512" s="10"/>
      <c r="J512" s="127"/>
      <c r="K512" s="128"/>
      <c r="L512" s="513"/>
    </row>
    <row r="513" spans="1:12" ht="40.5" customHeight="1" x14ac:dyDescent="0.3">
      <c r="A513" s="120"/>
      <c r="B513" s="625" t="s">
        <v>676</v>
      </c>
      <c r="C513" s="626"/>
      <c r="D513" s="626"/>
      <c r="E513" s="626"/>
      <c r="F513" s="626"/>
      <c r="G513" s="998"/>
      <c r="H513" s="431" t="s">
        <v>651</v>
      </c>
      <c r="I513" s="10"/>
      <c r="J513" s="127"/>
      <c r="K513" s="128"/>
      <c r="L513" s="513"/>
    </row>
    <row r="514" spans="1:12" s="32" customFormat="1" x14ac:dyDescent="0.3">
      <c r="A514" s="124"/>
      <c r="B514" s="151"/>
      <c r="C514" s="151"/>
      <c r="D514" s="151"/>
      <c r="E514" s="151"/>
      <c r="F514" s="151"/>
      <c r="G514" s="151"/>
      <c r="J514" s="220"/>
      <c r="K514" s="220"/>
      <c r="L514" s="124"/>
    </row>
    <row r="515" spans="1:12" x14ac:dyDescent="0.3">
      <c r="A515" s="102"/>
      <c r="B515" s="402"/>
      <c r="C515" s="402"/>
      <c r="D515" s="402"/>
      <c r="E515" s="402"/>
      <c r="F515" s="402"/>
      <c r="G515" s="402"/>
      <c r="H515" s="15"/>
      <c r="I515" s="15"/>
      <c r="J515" s="219"/>
      <c r="K515" s="219"/>
      <c r="L515" s="102"/>
    </row>
    <row r="516" spans="1:12" ht="21" thickBot="1" x14ac:dyDescent="0.35">
      <c r="A516" s="960" t="s">
        <v>313</v>
      </c>
      <c r="B516" s="961"/>
      <c r="C516" s="961"/>
      <c r="D516" s="961"/>
      <c r="E516" s="961"/>
      <c r="F516" s="961"/>
      <c r="G516" s="962"/>
      <c r="H516" s="762" t="s">
        <v>401</v>
      </c>
      <c r="I516" s="30" t="s">
        <v>213</v>
      </c>
      <c r="J516" s="550">
        <v>30</v>
      </c>
      <c r="K516" s="551"/>
      <c r="L516" s="192">
        <f>SUM(L517:L522)</f>
        <v>0</v>
      </c>
    </row>
    <row r="517" spans="1:12" x14ac:dyDescent="0.3">
      <c r="A517" s="121">
        <v>1</v>
      </c>
      <c r="B517" s="547" t="s">
        <v>314</v>
      </c>
      <c r="C517" s="548"/>
      <c r="D517" s="548"/>
      <c r="E517" s="548"/>
      <c r="F517" s="548"/>
      <c r="G517" s="549"/>
      <c r="H517" s="763"/>
      <c r="I517" s="10"/>
      <c r="J517" s="555">
        <v>5</v>
      </c>
      <c r="K517" s="556"/>
      <c r="L517" s="28"/>
    </row>
    <row r="518" spans="1:12" x14ac:dyDescent="0.3">
      <c r="A518" s="121">
        <v>2</v>
      </c>
      <c r="B518" s="941" t="s">
        <v>315</v>
      </c>
      <c r="C518" s="942"/>
      <c r="D518" s="942"/>
      <c r="E518" s="942"/>
      <c r="F518" s="942"/>
      <c r="G518" s="943"/>
      <c r="H518" s="763"/>
      <c r="I518" s="10"/>
      <c r="J518" s="555">
        <v>5</v>
      </c>
      <c r="K518" s="556"/>
      <c r="L518" s="8"/>
    </row>
    <row r="519" spans="1:12" x14ac:dyDescent="0.3">
      <c r="A519" s="121">
        <v>3</v>
      </c>
      <c r="B519" s="941" t="s">
        <v>316</v>
      </c>
      <c r="C519" s="942"/>
      <c r="D519" s="942"/>
      <c r="E519" s="942"/>
      <c r="F519" s="942"/>
      <c r="G519" s="943"/>
      <c r="H519" s="763"/>
      <c r="I519" s="10"/>
      <c r="J519" s="555">
        <v>5</v>
      </c>
      <c r="K519" s="556"/>
      <c r="L519" s="8"/>
    </row>
    <row r="520" spans="1:12" x14ac:dyDescent="0.3">
      <c r="A520" s="121">
        <v>4</v>
      </c>
      <c r="B520" s="941" t="s">
        <v>317</v>
      </c>
      <c r="C520" s="942"/>
      <c r="D520" s="942"/>
      <c r="E520" s="942"/>
      <c r="F520" s="942"/>
      <c r="G520" s="943"/>
      <c r="H520" s="763"/>
      <c r="I520" s="10"/>
      <c r="J520" s="555">
        <v>5</v>
      </c>
      <c r="K520" s="556"/>
      <c r="L520" s="8"/>
    </row>
    <row r="521" spans="1:12" x14ac:dyDescent="0.3">
      <c r="A521" s="121">
        <v>5</v>
      </c>
      <c r="B521" s="941" t="s">
        <v>318</v>
      </c>
      <c r="C521" s="942"/>
      <c r="D521" s="942"/>
      <c r="E521" s="942"/>
      <c r="F521" s="942"/>
      <c r="G521" s="943"/>
      <c r="H521" s="763"/>
      <c r="I521" s="10"/>
      <c r="J521" s="555">
        <v>5</v>
      </c>
      <c r="K521" s="556"/>
      <c r="L521" s="8"/>
    </row>
    <row r="522" spans="1:12" x14ac:dyDescent="0.3">
      <c r="A522" s="121">
        <v>6</v>
      </c>
      <c r="B522" s="941" t="s">
        <v>319</v>
      </c>
      <c r="C522" s="942"/>
      <c r="D522" s="942"/>
      <c r="E522" s="942"/>
      <c r="F522" s="942"/>
      <c r="G522" s="943"/>
      <c r="H522" s="764"/>
      <c r="I522" s="23"/>
      <c r="J522" s="555">
        <v>5</v>
      </c>
      <c r="K522" s="556"/>
      <c r="L522" s="8"/>
    </row>
    <row r="523" spans="1:12" x14ac:dyDescent="0.3">
      <c r="A523" s="122"/>
      <c r="B523" s="103"/>
      <c r="C523" s="103"/>
      <c r="D523" s="103"/>
      <c r="E523" s="103"/>
      <c r="F523" s="103"/>
      <c r="G523" s="103"/>
      <c r="I523" s="15"/>
      <c r="J523" s="219"/>
      <c r="K523" s="219"/>
      <c r="L523" s="51"/>
    </row>
    <row r="524" spans="1:12" ht="21" thickBot="1" x14ac:dyDescent="0.35">
      <c r="A524" s="45"/>
      <c r="B524" s="103"/>
      <c r="C524" s="103"/>
      <c r="D524" s="103"/>
      <c r="E524" s="103"/>
      <c r="F524" s="103"/>
      <c r="G524" s="103"/>
      <c r="I524" s="15"/>
      <c r="J524" s="219"/>
      <c r="K524" s="219"/>
      <c r="L524" s="51"/>
    </row>
    <row r="525" spans="1:12" ht="21" thickBot="1" x14ac:dyDescent="0.35">
      <c r="A525" s="944" t="s">
        <v>320</v>
      </c>
      <c r="B525" s="944"/>
      <c r="C525" s="944"/>
      <c r="D525" s="944"/>
      <c r="E525" s="944"/>
      <c r="F525" s="944"/>
      <c r="G525" s="944"/>
      <c r="H525" s="7"/>
      <c r="I525" s="9" t="s">
        <v>66</v>
      </c>
      <c r="J525" s="550">
        <v>10</v>
      </c>
      <c r="K525" s="551"/>
      <c r="L525" s="132">
        <f>SUM(L526:L530)</f>
        <v>0</v>
      </c>
    </row>
    <row r="526" spans="1:12" x14ac:dyDescent="0.3">
      <c r="A526" s="255">
        <v>1</v>
      </c>
      <c r="B526" s="256" t="s">
        <v>321</v>
      </c>
      <c r="C526" s="256"/>
      <c r="D526" s="256"/>
      <c r="E526" s="256" t="s">
        <v>464</v>
      </c>
      <c r="F526" s="256"/>
      <c r="G526" s="257"/>
      <c r="H526" s="636" t="s">
        <v>607</v>
      </c>
      <c r="I526" s="10"/>
      <c r="J526" s="586"/>
      <c r="K526" s="587"/>
      <c r="L526" s="512"/>
    </row>
    <row r="527" spans="1:12" x14ac:dyDescent="0.3">
      <c r="A527" s="255">
        <v>2</v>
      </c>
      <c r="B527" s="256" t="s">
        <v>322</v>
      </c>
      <c r="C527" s="256"/>
      <c r="D527" s="256"/>
      <c r="E527" s="256" t="s">
        <v>463</v>
      </c>
      <c r="F527" s="256"/>
      <c r="G527" s="257"/>
      <c r="H527" s="637"/>
      <c r="I527" s="10"/>
      <c r="J527" s="588"/>
      <c r="K527" s="589"/>
      <c r="L527" s="513"/>
    </row>
    <row r="528" spans="1:12" x14ac:dyDescent="0.3">
      <c r="A528" s="255">
        <v>3</v>
      </c>
      <c r="B528" s="256" t="s">
        <v>323</v>
      </c>
      <c r="C528" s="258"/>
      <c r="D528" s="258"/>
      <c r="E528" s="256" t="s">
        <v>462</v>
      </c>
      <c r="F528" s="258"/>
      <c r="G528" s="259"/>
      <c r="H528" s="637"/>
      <c r="I528" s="10"/>
      <c r="J528" s="588"/>
      <c r="K528" s="589"/>
      <c r="L528" s="513"/>
    </row>
    <row r="529" spans="1:12" x14ac:dyDescent="0.3">
      <c r="A529" s="255">
        <v>4</v>
      </c>
      <c r="B529" s="256" t="s">
        <v>324</v>
      </c>
      <c r="C529" s="256"/>
      <c r="D529" s="256"/>
      <c r="E529" s="256" t="s">
        <v>461</v>
      </c>
      <c r="F529" s="256"/>
      <c r="G529" s="257"/>
      <c r="H529" s="637"/>
      <c r="I529" s="10"/>
      <c r="J529" s="588"/>
      <c r="K529" s="589"/>
      <c r="L529" s="513"/>
    </row>
    <row r="530" spans="1:12" ht="68.45" customHeight="1" x14ac:dyDescent="0.3">
      <c r="A530" s="255">
        <v>5</v>
      </c>
      <c r="B530" s="256" t="s">
        <v>325</v>
      </c>
      <c r="C530" s="256"/>
      <c r="D530" s="256"/>
      <c r="E530" s="256" t="s">
        <v>460</v>
      </c>
      <c r="F530" s="256"/>
      <c r="G530" s="257"/>
      <c r="H530" s="638"/>
      <c r="I530" s="23"/>
      <c r="J530" s="590"/>
      <c r="K530" s="591"/>
      <c r="L530" s="514"/>
    </row>
    <row r="531" spans="1:12" x14ac:dyDescent="0.3">
      <c r="A531" s="152"/>
      <c r="B531" s="153"/>
      <c r="C531" s="153"/>
      <c r="D531" s="153"/>
      <c r="E531" s="153"/>
      <c r="F531" s="153"/>
      <c r="G531" s="153"/>
      <c r="H531" s="32"/>
      <c r="I531" s="32"/>
      <c r="J531" s="220"/>
      <c r="K531" s="220"/>
      <c r="L531" s="50"/>
    </row>
    <row r="532" spans="1:12" ht="21" thickBot="1" x14ac:dyDescent="0.35">
      <c r="A532" s="154"/>
      <c r="B532" s="155"/>
      <c r="C532" s="155"/>
      <c r="D532" s="155"/>
      <c r="E532" s="155"/>
      <c r="F532" s="155"/>
      <c r="G532" s="155"/>
      <c r="H532" s="15"/>
      <c r="I532" s="15"/>
      <c r="J532" s="219"/>
      <c r="K532" s="219"/>
      <c r="L532" s="51"/>
    </row>
    <row r="533" spans="1:12" s="198" customFormat="1" ht="21" thickBot="1" x14ac:dyDescent="0.35">
      <c r="A533" s="561" t="s">
        <v>326</v>
      </c>
      <c r="B533" s="561"/>
      <c r="C533" s="561"/>
      <c r="D533" s="561"/>
      <c r="E533" s="561"/>
      <c r="F533" s="561"/>
      <c r="G533" s="561"/>
      <c r="H533" s="460"/>
      <c r="I533" s="465" t="s">
        <v>22</v>
      </c>
      <c r="J533" s="570" t="e">
        <f>SUM(#REF!,#REF!,#REF!,#REF!,#REF!,#REF!)</f>
        <v>#REF!</v>
      </c>
      <c r="K533" s="571"/>
      <c r="L533" s="461" t="e">
        <f>#REF!+#REF!+#REF!+#REF!+#REF!</f>
        <v>#REF!</v>
      </c>
    </row>
    <row r="534" spans="1:12" s="198" customFormat="1" ht="21" thickBot="1" x14ac:dyDescent="0.35">
      <c r="A534" s="462"/>
      <c r="B534" s="946" t="s">
        <v>327</v>
      </c>
      <c r="C534" s="946"/>
      <c r="D534" s="946"/>
      <c r="E534" s="946"/>
      <c r="F534" s="946"/>
      <c r="G534" s="946"/>
      <c r="H534" s="197"/>
      <c r="I534" s="465"/>
      <c r="J534" s="682">
        <f>SUM(J535:K537)</f>
        <v>5</v>
      </c>
      <c r="K534" s="683"/>
      <c r="L534" s="463">
        <f>SUM(L535:L537)</f>
        <v>0</v>
      </c>
    </row>
    <row r="535" spans="1:12" s="198" customFormat="1" x14ac:dyDescent="0.3">
      <c r="A535" s="462"/>
      <c r="B535" s="975" t="s">
        <v>408</v>
      </c>
      <c r="C535" s="975"/>
      <c r="D535" s="975"/>
      <c r="E535" s="975"/>
      <c r="F535" s="975"/>
      <c r="G535" s="975"/>
      <c r="H535" s="486" t="s">
        <v>658</v>
      </c>
      <c r="I535" s="199"/>
      <c r="J535" s="680">
        <v>2</v>
      </c>
      <c r="K535" s="681"/>
      <c r="L535" s="464"/>
    </row>
    <row r="536" spans="1:12" s="198" customFormat="1" x14ac:dyDescent="0.3">
      <c r="A536" s="462"/>
      <c r="B536" s="975" t="s">
        <v>328</v>
      </c>
      <c r="C536" s="975"/>
      <c r="D536" s="975"/>
      <c r="E536" s="975"/>
      <c r="F536" s="975"/>
      <c r="G536" s="975"/>
      <c r="H536" s="465" t="s">
        <v>329</v>
      </c>
      <c r="I536" s="199"/>
      <c r="J536" s="680">
        <v>1</v>
      </c>
      <c r="K536" s="681"/>
      <c r="L536" s="466"/>
    </row>
    <row r="537" spans="1:12" s="198" customFormat="1" ht="41.25" thickBot="1" x14ac:dyDescent="0.35">
      <c r="A537" s="462"/>
      <c r="B537" s="975" t="s">
        <v>409</v>
      </c>
      <c r="C537" s="975"/>
      <c r="D537" s="975"/>
      <c r="E537" s="975"/>
      <c r="F537" s="975"/>
      <c r="G537" s="975"/>
      <c r="H537" s="486" t="s">
        <v>410</v>
      </c>
      <c r="I537" s="199"/>
      <c r="J537" s="680">
        <v>2</v>
      </c>
      <c r="K537" s="681"/>
      <c r="L537" s="467"/>
    </row>
    <row r="538" spans="1:12" s="198" customFormat="1" ht="21" thickBot="1" x14ac:dyDescent="0.35">
      <c r="A538" s="462"/>
      <c r="B538" s="946" t="s">
        <v>330</v>
      </c>
      <c r="C538" s="946"/>
      <c r="D538" s="946"/>
      <c r="E538" s="946"/>
      <c r="F538" s="946"/>
      <c r="G538" s="946"/>
      <c r="H538" s="487"/>
      <c r="I538" s="465"/>
      <c r="J538" s="682">
        <f>SUM(J539:K541)</f>
        <v>5</v>
      </c>
      <c r="K538" s="683"/>
      <c r="L538" s="463">
        <f>SUM(L541:L541)</f>
        <v>0</v>
      </c>
    </row>
    <row r="539" spans="1:12" s="198" customFormat="1" ht="60" customHeight="1" x14ac:dyDescent="0.3">
      <c r="A539" s="462"/>
      <c r="B539" s="945" t="s">
        <v>411</v>
      </c>
      <c r="C539" s="945"/>
      <c r="D539" s="945"/>
      <c r="E539" s="945"/>
      <c r="F539" s="945"/>
      <c r="G539" s="945"/>
      <c r="H539" s="488" t="s">
        <v>412</v>
      </c>
      <c r="I539" s="200"/>
      <c r="J539" s="680">
        <v>2</v>
      </c>
      <c r="K539" s="681"/>
      <c r="L539" s="466"/>
    </row>
    <row r="540" spans="1:12" s="198" customFormat="1" ht="27" customHeight="1" x14ac:dyDescent="0.3">
      <c r="A540" s="462"/>
      <c r="B540" s="945" t="s">
        <v>413</v>
      </c>
      <c r="C540" s="945"/>
      <c r="D540" s="945"/>
      <c r="E540" s="945"/>
      <c r="F540" s="945"/>
      <c r="G540" s="945"/>
      <c r="H540" s="465" t="s">
        <v>338</v>
      </c>
      <c r="I540" s="199"/>
      <c r="J540" s="680">
        <v>1</v>
      </c>
      <c r="K540" s="681"/>
      <c r="L540" s="466"/>
    </row>
    <row r="541" spans="1:12" s="198" customFormat="1" ht="66.75" customHeight="1" thickBot="1" x14ac:dyDescent="0.35">
      <c r="A541" s="462"/>
      <c r="B541" s="945" t="s">
        <v>414</v>
      </c>
      <c r="C541" s="945"/>
      <c r="D541" s="945"/>
      <c r="E541" s="945"/>
      <c r="F541" s="945"/>
      <c r="G541" s="945"/>
      <c r="H541" s="486" t="s">
        <v>415</v>
      </c>
      <c r="I541" s="199"/>
      <c r="J541" s="680">
        <v>2</v>
      </c>
      <c r="K541" s="681"/>
      <c r="L541" s="464"/>
    </row>
    <row r="542" spans="1:12" s="198" customFormat="1" ht="21" thickBot="1" x14ac:dyDescent="0.35">
      <c r="A542" s="462"/>
      <c r="B542" s="946" t="s">
        <v>331</v>
      </c>
      <c r="C542" s="946"/>
      <c r="D542" s="946"/>
      <c r="E542" s="946"/>
      <c r="F542" s="946"/>
      <c r="G542" s="946"/>
      <c r="H542" s="487"/>
      <c r="I542" s="465"/>
      <c r="J542" s="682">
        <f>SUM(J543:K547)</f>
        <v>9</v>
      </c>
      <c r="K542" s="683"/>
      <c r="L542" s="463">
        <f>SUM(L545:L545)</f>
        <v>0</v>
      </c>
    </row>
    <row r="543" spans="1:12" s="198" customFormat="1" ht="41.25" customHeight="1" x14ac:dyDescent="0.3">
      <c r="A543" s="462"/>
      <c r="B543" s="945" t="s">
        <v>416</v>
      </c>
      <c r="C543" s="945"/>
      <c r="D543" s="945"/>
      <c r="E543" s="945"/>
      <c r="F543" s="945"/>
      <c r="G543" s="945"/>
      <c r="H543" s="487"/>
      <c r="I543" s="199"/>
      <c r="J543" s="684">
        <v>3</v>
      </c>
      <c r="K543" s="684"/>
      <c r="L543" s="515"/>
    </row>
    <row r="544" spans="1:12" s="198" customFormat="1" ht="40.5" customHeight="1" x14ac:dyDescent="0.3">
      <c r="A544" s="462"/>
      <c r="B544" s="945" t="s">
        <v>417</v>
      </c>
      <c r="C544" s="945"/>
      <c r="D544" s="945"/>
      <c r="E544" s="945"/>
      <c r="F544" s="945"/>
      <c r="G544" s="945"/>
      <c r="H544" s="486" t="s">
        <v>418</v>
      </c>
      <c r="I544" s="199"/>
      <c r="J544" s="680">
        <v>2</v>
      </c>
      <c r="K544" s="681"/>
      <c r="L544" s="466"/>
    </row>
    <row r="545" spans="1:12" s="202" customFormat="1" ht="48" customHeight="1" x14ac:dyDescent="0.3">
      <c r="A545" s="468"/>
      <c r="B545" s="945" t="s">
        <v>419</v>
      </c>
      <c r="C545" s="945"/>
      <c r="D545" s="945"/>
      <c r="E545" s="945"/>
      <c r="F545" s="945"/>
      <c r="G545" s="945"/>
      <c r="H545" s="488" t="s">
        <v>332</v>
      </c>
      <c r="I545" s="201"/>
      <c r="J545" s="685">
        <v>1</v>
      </c>
      <c r="K545" s="686"/>
      <c r="L545" s="469"/>
    </row>
    <row r="546" spans="1:12" s="198" customFormat="1" ht="45.75" customHeight="1" x14ac:dyDescent="0.3">
      <c r="A546" s="462"/>
      <c r="B546" s="945" t="s">
        <v>420</v>
      </c>
      <c r="C546" s="945"/>
      <c r="D546" s="945"/>
      <c r="E546" s="945"/>
      <c r="F546" s="945"/>
      <c r="G546" s="945"/>
      <c r="H546" s="489" t="s">
        <v>421</v>
      </c>
      <c r="I546" s="200"/>
      <c r="J546" s="680">
        <v>2</v>
      </c>
      <c r="K546" s="681"/>
      <c r="L546" s="467"/>
    </row>
    <row r="547" spans="1:12" s="202" customFormat="1" ht="63.75" customHeight="1" thickBot="1" x14ac:dyDescent="0.35">
      <c r="A547" s="468"/>
      <c r="B547" s="945" t="s">
        <v>422</v>
      </c>
      <c r="C547" s="945"/>
      <c r="D547" s="945"/>
      <c r="E547" s="945"/>
      <c r="F547" s="945"/>
      <c r="G547" s="945"/>
      <c r="H547" s="500" t="s">
        <v>423</v>
      </c>
      <c r="I547" s="203"/>
      <c r="J547" s="685">
        <v>1</v>
      </c>
      <c r="K547" s="686"/>
      <c r="L547" s="470"/>
    </row>
    <row r="548" spans="1:12" s="198" customFormat="1" ht="21" thickBot="1" x14ac:dyDescent="0.35">
      <c r="A548" s="462"/>
      <c r="B548" s="947" t="s">
        <v>333</v>
      </c>
      <c r="C548" s="947"/>
      <c r="D548" s="947"/>
      <c r="E548" s="947"/>
      <c r="F548" s="947"/>
      <c r="G548" s="947"/>
      <c r="H548" s="465"/>
      <c r="I548" s="465"/>
      <c r="J548" s="1000">
        <f>SUM(J549)</f>
        <v>3</v>
      </c>
      <c r="K548" s="1000"/>
      <c r="L548" s="463">
        <f>SUM(L549)</f>
        <v>0</v>
      </c>
    </row>
    <row r="549" spans="1:12" s="198" customFormat="1" ht="41.25" thickBot="1" x14ac:dyDescent="0.35">
      <c r="A549" s="476"/>
      <c r="B549" s="975" t="s">
        <v>424</v>
      </c>
      <c r="C549" s="975"/>
      <c r="D549" s="975"/>
      <c r="E549" s="975"/>
      <c r="F549" s="975"/>
      <c r="G549" s="975"/>
      <c r="H549" s="488" t="s">
        <v>425</v>
      </c>
      <c r="I549" s="199"/>
      <c r="J549" s="680">
        <v>3</v>
      </c>
      <c r="K549" s="681"/>
      <c r="L549" s="466"/>
    </row>
    <row r="550" spans="1:12" s="198" customFormat="1" ht="21" thickBot="1" x14ac:dyDescent="0.35">
      <c r="A550" s="462"/>
      <c r="B550" s="946" t="s">
        <v>334</v>
      </c>
      <c r="C550" s="946"/>
      <c r="D550" s="946"/>
      <c r="E550" s="946"/>
      <c r="F550" s="946"/>
      <c r="G550" s="946"/>
      <c r="H550" s="465"/>
      <c r="I550" s="465"/>
      <c r="J550" s="1001">
        <f>J551</f>
        <v>2</v>
      </c>
      <c r="K550" s="1002"/>
      <c r="L550" s="463">
        <f>L551</f>
        <v>0</v>
      </c>
    </row>
    <row r="551" spans="1:12" s="198" customFormat="1" ht="21" thickBot="1" x14ac:dyDescent="0.35">
      <c r="A551" s="462"/>
      <c r="B551" s="975" t="s">
        <v>426</v>
      </c>
      <c r="C551" s="975"/>
      <c r="D551" s="975"/>
      <c r="E551" s="975"/>
      <c r="F551" s="975"/>
      <c r="G551" s="975"/>
      <c r="H551" s="465" t="s">
        <v>335</v>
      </c>
      <c r="I551" s="199"/>
      <c r="J551" s="680">
        <v>2</v>
      </c>
      <c r="K551" s="681"/>
      <c r="L551" s="466"/>
    </row>
    <row r="552" spans="1:12" s="198" customFormat="1" ht="21" thickBot="1" x14ac:dyDescent="0.35">
      <c r="A552" s="462"/>
      <c r="B552" s="946" t="s">
        <v>336</v>
      </c>
      <c r="C552" s="946"/>
      <c r="D552" s="946"/>
      <c r="E552" s="946"/>
      <c r="F552" s="946"/>
      <c r="G552" s="946"/>
      <c r="H552" s="465" t="s">
        <v>337</v>
      </c>
      <c r="I552" s="465"/>
      <c r="J552" s="1003"/>
      <c r="K552" s="1004"/>
      <c r="L552" s="471"/>
    </row>
    <row r="553" spans="1:12" s="205" customFormat="1" ht="20.25" customHeight="1" x14ac:dyDescent="0.25">
      <c r="A553" s="468"/>
      <c r="B553" s="948" t="s">
        <v>339</v>
      </c>
      <c r="C553" s="948"/>
      <c r="D553" s="948"/>
      <c r="E553" s="948"/>
      <c r="F553" s="948"/>
      <c r="G553" s="948"/>
      <c r="H553" s="490" t="s">
        <v>427</v>
      </c>
      <c r="I553" s="204"/>
      <c r="J553" s="1020"/>
      <c r="K553" s="1021"/>
      <c r="L553" s="1026"/>
    </row>
    <row r="554" spans="1:12" s="205" customFormat="1" x14ac:dyDescent="0.25">
      <c r="A554" s="472"/>
      <c r="B554" s="1029" t="s">
        <v>340</v>
      </c>
      <c r="C554" s="1030"/>
      <c r="D554" s="1030"/>
      <c r="E554" s="1030"/>
      <c r="F554" s="1030"/>
      <c r="G554" s="1031"/>
      <c r="H554" s="204"/>
      <c r="I554" s="206"/>
      <c r="J554" s="1022"/>
      <c r="K554" s="1023"/>
      <c r="L554" s="1027"/>
    </row>
    <row r="555" spans="1:12" s="205" customFormat="1" ht="21" customHeight="1" x14ac:dyDescent="0.25">
      <c r="A555" s="472"/>
      <c r="B555" s="1029" t="s">
        <v>341</v>
      </c>
      <c r="C555" s="1030"/>
      <c r="D555" s="1030"/>
      <c r="E555" s="1030"/>
      <c r="F555" s="1030"/>
      <c r="G555" s="1031"/>
      <c r="H555" s="1032" t="s">
        <v>428</v>
      </c>
      <c r="I555" s="206"/>
      <c r="J555" s="1022"/>
      <c r="K555" s="1023"/>
      <c r="L555" s="1027"/>
    </row>
    <row r="556" spans="1:12" s="205" customFormat="1" x14ac:dyDescent="0.25">
      <c r="A556" s="472"/>
      <c r="B556" s="1029" t="s">
        <v>342</v>
      </c>
      <c r="C556" s="1030"/>
      <c r="D556" s="1030"/>
      <c r="E556" s="1030"/>
      <c r="F556" s="1030"/>
      <c r="G556" s="1031"/>
      <c r="H556" s="1032"/>
      <c r="I556" s="206"/>
      <c r="J556" s="1022"/>
      <c r="K556" s="1023"/>
      <c r="L556" s="1027"/>
    </row>
    <row r="557" spans="1:12" s="205" customFormat="1" x14ac:dyDescent="0.25">
      <c r="A557" s="472"/>
      <c r="B557" s="1029" t="s">
        <v>343</v>
      </c>
      <c r="C557" s="1030"/>
      <c r="D557" s="1030"/>
      <c r="E557" s="1030"/>
      <c r="F557" s="1030"/>
      <c r="G557" s="1031"/>
      <c r="H557" s="1032"/>
      <c r="I557" s="206"/>
      <c r="J557" s="1022"/>
      <c r="K557" s="1023"/>
      <c r="L557" s="1027"/>
    </row>
    <row r="558" spans="1:12" s="205" customFormat="1" x14ac:dyDescent="0.25">
      <c r="A558" s="472"/>
      <c r="B558" s="1029" t="s">
        <v>344</v>
      </c>
      <c r="C558" s="1030"/>
      <c r="D558" s="1030"/>
      <c r="E558" s="1030"/>
      <c r="F558" s="1030"/>
      <c r="G558" s="1031"/>
      <c r="H558" s="1032"/>
      <c r="I558" s="206"/>
      <c r="J558" s="1022"/>
      <c r="K558" s="1023"/>
      <c r="L558" s="1027"/>
    </row>
    <row r="559" spans="1:12" s="205" customFormat="1" x14ac:dyDescent="0.25">
      <c r="A559" s="472"/>
      <c r="B559" s="971" t="s">
        <v>345</v>
      </c>
      <c r="C559" s="972"/>
      <c r="D559" s="972"/>
      <c r="E559" s="972"/>
      <c r="F559" s="972"/>
      <c r="G559" s="973"/>
      <c r="H559" s="1033"/>
      <c r="I559" s="206"/>
      <c r="J559" s="1024"/>
      <c r="K559" s="1025"/>
      <c r="L559" s="1028"/>
    </row>
    <row r="560" spans="1:12" s="205" customFormat="1" x14ac:dyDescent="0.25">
      <c r="A560" s="472"/>
      <c r="B560" s="949" t="s">
        <v>429</v>
      </c>
      <c r="C560" s="950"/>
      <c r="D560" s="950"/>
      <c r="E560" s="950"/>
      <c r="F560" s="950"/>
      <c r="G560" s="951"/>
      <c r="H560" s="491"/>
      <c r="I560" s="488"/>
      <c r="J560" s="473"/>
      <c r="K560" s="474"/>
      <c r="L560" s="475"/>
    </row>
    <row r="561" spans="1:254" s="198" customFormat="1" ht="23.25" customHeight="1" x14ac:dyDescent="0.3">
      <c r="A561" s="462"/>
      <c r="B561" s="952" t="s">
        <v>430</v>
      </c>
      <c r="C561" s="953"/>
      <c r="D561" s="954"/>
      <c r="E561" s="492" t="s">
        <v>431</v>
      </c>
      <c r="F561" s="492" t="s">
        <v>390</v>
      </c>
      <c r="G561" s="493" t="s">
        <v>432</v>
      </c>
      <c r="H561" s="494"/>
      <c r="I561" s="465"/>
      <c r="J561" s="1011">
        <v>20</v>
      </c>
      <c r="K561" s="1012"/>
    </row>
    <row r="562" spans="1:254" s="198" customFormat="1" ht="24.75" customHeight="1" x14ac:dyDescent="0.3">
      <c r="A562" s="462"/>
      <c r="B562" s="1013" t="s">
        <v>433</v>
      </c>
      <c r="C562" s="1014"/>
      <c r="D562" s="1015"/>
      <c r="E562" s="494"/>
      <c r="F562" s="494"/>
      <c r="G562" s="494"/>
      <c r="H562" s="488"/>
      <c r="I562" s="465"/>
      <c r="J562" s="680"/>
      <c r="K562" s="681"/>
      <c r="L562" s="466"/>
    </row>
    <row r="563" spans="1:254" s="198" customFormat="1" ht="20.25" customHeight="1" x14ac:dyDescent="0.3">
      <c r="A563" s="476"/>
      <c r="B563" s="1013" t="s">
        <v>434</v>
      </c>
      <c r="C563" s="1014"/>
      <c r="D563" s="1015"/>
      <c r="E563" s="494"/>
      <c r="F563" s="494"/>
      <c r="G563" s="494"/>
      <c r="H563" s="465"/>
      <c r="I563" s="465"/>
      <c r="J563" s="680"/>
      <c r="K563" s="681"/>
      <c r="L563" s="466"/>
    </row>
    <row r="564" spans="1:254" s="198" customFormat="1" ht="41.25" customHeight="1" x14ac:dyDescent="0.3">
      <c r="A564" s="462"/>
      <c r="B564" s="1013" t="s">
        <v>435</v>
      </c>
      <c r="C564" s="1014"/>
      <c r="D564" s="1015"/>
      <c r="E564" s="488"/>
      <c r="F564" s="494"/>
      <c r="G564" s="494"/>
      <c r="H564" s="465"/>
      <c r="I564" s="465"/>
      <c r="J564" s="477"/>
      <c r="K564" s="478"/>
      <c r="L564" s="466"/>
    </row>
    <row r="565" spans="1:254" s="198" customFormat="1" ht="20.25" customHeight="1" x14ac:dyDescent="0.3">
      <c r="A565" s="462"/>
      <c r="B565" s="1013" t="s">
        <v>435</v>
      </c>
      <c r="C565" s="1014"/>
      <c r="D565" s="1014"/>
      <c r="E565" s="1014"/>
      <c r="F565" s="1015"/>
      <c r="G565" s="494"/>
      <c r="H565" s="465"/>
      <c r="I565" s="465"/>
      <c r="J565" s="680"/>
      <c r="K565" s="681"/>
      <c r="L565" s="466"/>
    </row>
    <row r="566" spans="1:254" s="198" customFormat="1" ht="20.25" customHeight="1" thickBot="1" x14ac:dyDescent="0.35">
      <c r="A566" s="479"/>
      <c r="B566" s="495" t="s">
        <v>121</v>
      </c>
      <c r="C566" s="496"/>
      <c r="D566" s="496"/>
      <c r="E566" s="496"/>
      <c r="F566" s="496"/>
      <c r="G566" s="496"/>
      <c r="H566" s="497"/>
      <c r="I566" s="207"/>
      <c r="J566" s="480"/>
      <c r="K566" s="480"/>
      <c r="L566" s="481"/>
    </row>
    <row r="567" spans="1:254" s="198" customFormat="1" ht="20.25" customHeight="1" x14ac:dyDescent="0.3">
      <c r="A567" s="482"/>
      <c r="B567" s="498"/>
      <c r="C567" s="1016" t="s">
        <v>347</v>
      </c>
      <c r="D567" s="1016"/>
      <c r="E567" s="498" t="s">
        <v>348</v>
      </c>
      <c r="F567" s="1017" t="s">
        <v>349</v>
      </c>
      <c r="G567" s="1017"/>
      <c r="H567" s="499"/>
      <c r="I567" s="208"/>
      <c r="J567" s="1018">
        <f>SUM(J534,J538,J542,J548,J550,J561)</f>
        <v>44</v>
      </c>
      <c r="K567" s="1019"/>
      <c r="L567" s="1008"/>
    </row>
    <row r="568" spans="1:254" s="198" customFormat="1" ht="20.25" customHeight="1" thickBot="1" x14ac:dyDescent="0.35">
      <c r="A568" s="482"/>
      <c r="B568" s="498"/>
      <c r="C568" s="1010" t="s">
        <v>436</v>
      </c>
      <c r="D568" s="1010"/>
      <c r="E568" s="498"/>
      <c r="F568" s="498"/>
      <c r="G568" s="498"/>
      <c r="H568" s="499"/>
      <c r="I568" s="208"/>
      <c r="J568" s="483"/>
      <c r="K568" s="483"/>
      <c r="L568" s="1009"/>
    </row>
    <row r="569" spans="1:254" ht="21" thickBot="1" x14ac:dyDescent="0.35">
      <c r="A569" s="154"/>
      <c r="B569" s="155"/>
      <c r="C569" s="155"/>
      <c r="D569" s="155"/>
      <c r="E569" s="155"/>
      <c r="F569" s="155"/>
      <c r="G569" s="155"/>
      <c r="H569" s="15"/>
      <c r="I569" s="15"/>
      <c r="J569" s="219"/>
      <c r="K569" s="219"/>
      <c r="L569" s="51"/>
    </row>
    <row r="570" spans="1:254" ht="21" thickBot="1" x14ac:dyDescent="0.35">
      <c r="A570" s="955" t="s">
        <v>350</v>
      </c>
      <c r="B570" s="956"/>
      <c r="C570" s="956"/>
      <c r="D570" s="956"/>
      <c r="E570" s="956"/>
      <c r="F570" s="956"/>
      <c r="G570" s="957"/>
      <c r="H570" s="7"/>
      <c r="I570" s="9" t="s">
        <v>30</v>
      </c>
      <c r="J570" s="550">
        <v>10</v>
      </c>
      <c r="K570" s="551"/>
      <c r="L570" s="132" t="e">
        <f>#REF!+#REF!+#REF!+#REF!</f>
        <v>#REF!</v>
      </c>
    </row>
    <row r="571" spans="1:254" s="269" customFormat="1" ht="43.5" customHeight="1" x14ac:dyDescent="0.3">
      <c r="A571" s="302">
        <v>1</v>
      </c>
      <c r="B571" s="592" t="s">
        <v>608</v>
      </c>
      <c r="C571" s="593"/>
      <c r="D571" s="593"/>
      <c r="E571" s="593"/>
      <c r="F571" s="593"/>
      <c r="G571" s="594"/>
      <c r="H571" s="301" t="s">
        <v>38</v>
      </c>
      <c r="I571" s="280"/>
      <c r="J571" s="574">
        <v>3</v>
      </c>
      <c r="K571" s="575"/>
      <c r="L571" s="326"/>
      <c r="M571" s="268"/>
      <c r="N571" s="268"/>
      <c r="O571" s="268"/>
      <c r="P571" s="268"/>
      <c r="Q571" s="268"/>
      <c r="R571" s="268"/>
      <c r="S571" s="268"/>
      <c r="T571" s="268"/>
      <c r="U571" s="268"/>
      <c r="V571" s="268"/>
      <c r="W571" s="268"/>
      <c r="X571" s="268"/>
      <c r="Y571" s="268"/>
      <c r="Z571" s="268"/>
      <c r="AA571" s="268"/>
      <c r="AB571" s="268"/>
      <c r="AC571" s="268"/>
      <c r="AD571" s="268"/>
      <c r="AE571" s="268"/>
      <c r="AF571" s="268"/>
      <c r="AG571" s="268"/>
      <c r="AH571" s="268"/>
      <c r="AI571" s="268"/>
      <c r="AJ571" s="268"/>
      <c r="AK571" s="268"/>
      <c r="AL571" s="268"/>
      <c r="AM571" s="268"/>
      <c r="AN571" s="268"/>
      <c r="AO571" s="268"/>
      <c r="AP571" s="268"/>
      <c r="AQ571" s="268"/>
      <c r="AR571" s="268"/>
      <c r="AS571" s="268"/>
      <c r="AT571" s="268"/>
      <c r="AU571" s="268"/>
      <c r="AV571" s="268"/>
      <c r="AW571" s="268"/>
      <c r="AX571" s="268"/>
      <c r="AY571" s="268"/>
      <c r="AZ571" s="268"/>
      <c r="BA571" s="268"/>
      <c r="BB571" s="268"/>
      <c r="BC571" s="268"/>
      <c r="BD571" s="268"/>
      <c r="BE571" s="268"/>
      <c r="BF571" s="268"/>
      <c r="BG571" s="268"/>
      <c r="BH571" s="268"/>
      <c r="BI571" s="268"/>
      <c r="BJ571" s="268"/>
      <c r="BK571" s="268"/>
      <c r="BL571" s="268"/>
      <c r="BM571" s="268"/>
      <c r="BN571" s="268"/>
      <c r="BO571" s="268"/>
      <c r="BP571" s="268"/>
      <c r="BQ571" s="268"/>
      <c r="BR571" s="268"/>
      <c r="BS571" s="268"/>
      <c r="BT571" s="268"/>
      <c r="BU571" s="268"/>
      <c r="BV571" s="268"/>
      <c r="BW571" s="268"/>
      <c r="BX571" s="268"/>
      <c r="BY571" s="268"/>
      <c r="BZ571" s="268"/>
      <c r="CA571" s="268"/>
      <c r="CB571" s="268"/>
      <c r="CC571" s="268"/>
      <c r="CD571" s="268"/>
      <c r="CE571" s="268"/>
      <c r="CF571" s="268"/>
      <c r="CG571" s="268"/>
      <c r="CH571" s="268"/>
      <c r="CI571" s="268"/>
      <c r="CJ571" s="268"/>
      <c r="CK571" s="268"/>
      <c r="CL571" s="268"/>
      <c r="CM571" s="268"/>
      <c r="CN571" s="268"/>
      <c r="CO571" s="268"/>
      <c r="CP571" s="268"/>
      <c r="CQ571" s="268"/>
      <c r="CR571" s="268"/>
      <c r="CS571" s="268"/>
      <c r="CT571" s="268"/>
      <c r="CU571" s="268"/>
      <c r="CV571" s="268"/>
      <c r="CW571" s="268"/>
      <c r="CX571" s="268"/>
      <c r="CY571" s="268"/>
      <c r="CZ571" s="268"/>
      <c r="DA571" s="268"/>
      <c r="DB571" s="268"/>
      <c r="DC571" s="268"/>
      <c r="DD571" s="268"/>
      <c r="DE571" s="268"/>
      <c r="DF571" s="268"/>
      <c r="DG571" s="268"/>
      <c r="DH571" s="268"/>
      <c r="DI571" s="268"/>
      <c r="DJ571" s="268"/>
      <c r="DK571" s="268"/>
      <c r="DL571" s="268"/>
      <c r="DM571" s="268"/>
      <c r="DN571" s="268"/>
      <c r="DO571" s="268"/>
      <c r="DP571" s="268"/>
      <c r="DQ571" s="268"/>
      <c r="DR571" s="268"/>
      <c r="DS571" s="268"/>
      <c r="DT571" s="268"/>
      <c r="DU571" s="268"/>
      <c r="DV571" s="268"/>
      <c r="DW571" s="268"/>
      <c r="DX571" s="268"/>
      <c r="DY571" s="268"/>
      <c r="DZ571" s="268"/>
      <c r="EA571" s="268"/>
      <c r="EB571" s="268"/>
      <c r="EC571" s="268"/>
      <c r="ED571" s="268"/>
      <c r="EE571" s="268"/>
      <c r="EF571" s="268"/>
      <c r="EG571" s="268"/>
      <c r="EH571" s="268"/>
      <c r="EI571" s="268"/>
      <c r="EJ571" s="268"/>
      <c r="EK571" s="268"/>
      <c r="EL571" s="268"/>
      <c r="EM571" s="268"/>
      <c r="EN571" s="268"/>
      <c r="EO571" s="268"/>
      <c r="EP571" s="268"/>
      <c r="EQ571" s="268"/>
      <c r="ER571" s="268"/>
      <c r="ES571" s="268"/>
      <c r="ET571" s="268"/>
      <c r="EU571" s="268"/>
      <c r="EV571" s="268"/>
      <c r="EW571" s="268"/>
      <c r="EX571" s="268"/>
      <c r="EY571" s="268"/>
      <c r="EZ571" s="268"/>
      <c r="FA571" s="268"/>
      <c r="FB571" s="268"/>
      <c r="FC571" s="268"/>
      <c r="FD571" s="268"/>
      <c r="FE571" s="268"/>
      <c r="FF571" s="268"/>
      <c r="FG571" s="268"/>
      <c r="FH571" s="268"/>
      <c r="FI571" s="268"/>
      <c r="FJ571" s="268"/>
      <c r="FK571" s="268"/>
      <c r="FL571" s="268"/>
      <c r="FM571" s="268"/>
      <c r="FN571" s="268"/>
      <c r="FO571" s="268"/>
      <c r="FP571" s="268"/>
      <c r="FQ571" s="268"/>
      <c r="FR571" s="268"/>
      <c r="FS571" s="268"/>
      <c r="FT571" s="268"/>
      <c r="FU571" s="268"/>
      <c r="FV571" s="268"/>
      <c r="FW571" s="268"/>
      <c r="FX571" s="268"/>
      <c r="FY571" s="268"/>
      <c r="FZ571" s="268"/>
      <c r="GA571" s="268"/>
      <c r="GB571" s="268"/>
      <c r="GC571" s="268"/>
      <c r="GD571" s="268"/>
      <c r="GE571" s="268"/>
      <c r="GF571" s="268"/>
      <c r="GG571" s="268"/>
      <c r="GH571" s="268"/>
      <c r="GI571" s="268"/>
      <c r="GJ571" s="268"/>
      <c r="GK571" s="268"/>
      <c r="GL571" s="268"/>
      <c r="GM571" s="268"/>
      <c r="GN571" s="268"/>
      <c r="GO571" s="268"/>
      <c r="GP571" s="268"/>
      <c r="GQ571" s="268"/>
      <c r="GR571" s="268"/>
      <c r="GS571" s="268"/>
      <c r="GT571" s="268"/>
      <c r="GU571" s="268"/>
      <c r="GV571" s="268"/>
      <c r="GW571" s="268"/>
      <c r="GX571" s="268"/>
      <c r="GY571" s="268"/>
      <c r="GZ571" s="268"/>
      <c r="HA571" s="268"/>
      <c r="HB571" s="268"/>
      <c r="HC571" s="268"/>
      <c r="HD571" s="268"/>
      <c r="HE571" s="268"/>
      <c r="HF571" s="268"/>
      <c r="HG571" s="268"/>
      <c r="HH571" s="268"/>
      <c r="HI571" s="268"/>
      <c r="HJ571" s="268"/>
      <c r="HK571" s="268"/>
      <c r="HL571" s="268"/>
      <c r="HM571" s="268"/>
      <c r="HN571" s="268"/>
      <c r="HO571" s="268"/>
      <c r="HP571" s="268"/>
      <c r="HQ571" s="268"/>
      <c r="HR571" s="268"/>
      <c r="HS571" s="268"/>
      <c r="HT571" s="268"/>
      <c r="HU571" s="268"/>
      <c r="HV571" s="268"/>
      <c r="HW571" s="268"/>
      <c r="HX571" s="268"/>
      <c r="HY571" s="268"/>
      <c r="HZ571" s="268"/>
      <c r="IA571" s="268"/>
      <c r="IB571" s="268"/>
      <c r="IC571" s="268"/>
      <c r="ID571" s="268"/>
      <c r="IE571" s="268"/>
      <c r="IF571" s="268"/>
      <c r="IG571" s="268"/>
      <c r="IH571" s="268"/>
      <c r="II571" s="268"/>
      <c r="IJ571" s="268"/>
      <c r="IK571" s="268"/>
      <c r="IL571" s="268"/>
      <c r="IM571" s="268"/>
      <c r="IN571" s="268"/>
      <c r="IO571" s="268"/>
      <c r="IP571" s="268"/>
      <c r="IQ571" s="268"/>
      <c r="IR571" s="268"/>
      <c r="IS571" s="268"/>
      <c r="IT571" s="268"/>
    </row>
    <row r="572" spans="1:254" s="269" customFormat="1" ht="20.25" customHeight="1" x14ac:dyDescent="0.3">
      <c r="A572" s="295"/>
      <c r="B572" s="595" t="s">
        <v>16</v>
      </c>
      <c r="C572" s="596"/>
      <c r="D572" s="281"/>
      <c r="E572" s="281"/>
      <c r="F572" s="297"/>
      <c r="G572" s="298"/>
      <c r="H572" s="282"/>
      <c r="I572" s="327"/>
      <c r="J572" s="576"/>
      <c r="K572" s="577"/>
      <c r="L572" s="328"/>
      <c r="M572" s="268"/>
      <c r="N572" s="268"/>
      <c r="O572" s="268"/>
      <c r="P572" s="268"/>
      <c r="Q572" s="268"/>
      <c r="R572" s="268"/>
      <c r="S572" s="268"/>
      <c r="T572" s="268"/>
      <c r="U572" s="268"/>
      <c r="V572" s="268"/>
      <c r="W572" s="268"/>
      <c r="X572" s="268"/>
      <c r="Y572" s="268"/>
      <c r="Z572" s="268"/>
      <c r="AA572" s="268"/>
      <c r="AB572" s="268"/>
      <c r="AC572" s="268"/>
      <c r="AD572" s="268"/>
      <c r="AE572" s="268"/>
      <c r="AF572" s="268"/>
      <c r="AG572" s="268"/>
      <c r="AH572" s="268"/>
      <c r="AI572" s="268"/>
      <c r="AJ572" s="268"/>
      <c r="AK572" s="268"/>
      <c r="AL572" s="268"/>
      <c r="AM572" s="268"/>
      <c r="AN572" s="268"/>
      <c r="AO572" s="268"/>
      <c r="AP572" s="268"/>
      <c r="AQ572" s="268"/>
      <c r="AR572" s="268"/>
      <c r="AS572" s="268"/>
      <c r="AT572" s="268"/>
      <c r="AU572" s="268"/>
      <c r="AV572" s="268"/>
      <c r="AW572" s="268"/>
      <c r="AX572" s="268"/>
      <c r="AY572" s="268"/>
      <c r="AZ572" s="268"/>
      <c r="BA572" s="268"/>
      <c r="BB572" s="268"/>
      <c r="BC572" s="268"/>
      <c r="BD572" s="268"/>
      <c r="BE572" s="268"/>
      <c r="BF572" s="268"/>
      <c r="BG572" s="268"/>
      <c r="BH572" s="268"/>
      <c r="BI572" s="268"/>
      <c r="BJ572" s="268"/>
      <c r="BK572" s="268"/>
      <c r="BL572" s="268"/>
      <c r="BM572" s="268"/>
      <c r="BN572" s="268"/>
      <c r="BO572" s="268"/>
      <c r="BP572" s="268"/>
      <c r="BQ572" s="268"/>
      <c r="BR572" s="268"/>
      <c r="BS572" s="268"/>
      <c r="BT572" s="268"/>
      <c r="BU572" s="268"/>
      <c r="BV572" s="268"/>
      <c r="BW572" s="268"/>
      <c r="BX572" s="268"/>
      <c r="BY572" s="268"/>
      <c r="BZ572" s="268"/>
      <c r="CA572" s="268"/>
      <c r="CB572" s="268"/>
      <c r="CC572" s="268"/>
      <c r="CD572" s="268"/>
      <c r="CE572" s="268"/>
      <c r="CF572" s="268"/>
      <c r="CG572" s="268"/>
      <c r="CH572" s="268"/>
      <c r="CI572" s="268"/>
      <c r="CJ572" s="268"/>
      <c r="CK572" s="268"/>
      <c r="CL572" s="268"/>
      <c r="CM572" s="268"/>
      <c r="CN572" s="268"/>
      <c r="CO572" s="268"/>
      <c r="CP572" s="268"/>
      <c r="CQ572" s="268"/>
      <c r="CR572" s="268"/>
      <c r="CS572" s="268"/>
      <c r="CT572" s="268"/>
      <c r="CU572" s="268"/>
      <c r="CV572" s="268"/>
      <c r="CW572" s="268"/>
      <c r="CX572" s="268"/>
      <c r="CY572" s="268"/>
      <c r="CZ572" s="268"/>
      <c r="DA572" s="268"/>
      <c r="DB572" s="268"/>
      <c r="DC572" s="268"/>
      <c r="DD572" s="268"/>
      <c r="DE572" s="268"/>
      <c r="DF572" s="268"/>
      <c r="DG572" s="268"/>
      <c r="DH572" s="268"/>
      <c r="DI572" s="268"/>
      <c r="DJ572" s="268"/>
      <c r="DK572" s="268"/>
      <c r="DL572" s="268"/>
      <c r="DM572" s="268"/>
      <c r="DN572" s="268"/>
      <c r="DO572" s="268"/>
      <c r="DP572" s="268"/>
      <c r="DQ572" s="268"/>
      <c r="DR572" s="268"/>
      <c r="DS572" s="268"/>
      <c r="DT572" s="268"/>
      <c r="DU572" s="268"/>
      <c r="DV572" s="268"/>
      <c r="DW572" s="268"/>
      <c r="DX572" s="268"/>
      <c r="DY572" s="268"/>
      <c r="DZ572" s="268"/>
      <c r="EA572" s="268"/>
      <c r="EB572" s="268"/>
      <c r="EC572" s="268"/>
      <c r="ED572" s="268"/>
      <c r="EE572" s="268"/>
      <c r="EF572" s="268"/>
      <c r="EG572" s="268"/>
      <c r="EH572" s="268"/>
      <c r="EI572" s="268"/>
      <c r="EJ572" s="268"/>
      <c r="EK572" s="268"/>
      <c r="EL572" s="268"/>
      <c r="EM572" s="268"/>
      <c r="EN572" s="268"/>
      <c r="EO572" s="268"/>
      <c r="EP572" s="268"/>
      <c r="EQ572" s="268"/>
      <c r="ER572" s="268"/>
      <c r="ES572" s="268"/>
      <c r="ET572" s="268"/>
      <c r="EU572" s="268"/>
      <c r="EV572" s="268"/>
      <c r="EW572" s="268"/>
      <c r="EX572" s="268"/>
      <c r="EY572" s="268"/>
      <c r="EZ572" s="268"/>
      <c r="FA572" s="268"/>
      <c r="FB572" s="268"/>
      <c r="FC572" s="268"/>
      <c r="FD572" s="268"/>
      <c r="FE572" s="268"/>
      <c r="FF572" s="268"/>
      <c r="FG572" s="268"/>
      <c r="FH572" s="268"/>
      <c r="FI572" s="268"/>
      <c r="FJ572" s="268"/>
      <c r="FK572" s="268"/>
      <c r="FL572" s="268"/>
      <c r="FM572" s="268"/>
      <c r="FN572" s="268"/>
      <c r="FO572" s="268"/>
      <c r="FP572" s="268"/>
      <c r="FQ572" s="268"/>
      <c r="FR572" s="268"/>
      <c r="FS572" s="268"/>
      <c r="FT572" s="268"/>
      <c r="FU572" s="268"/>
      <c r="FV572" s="268"/>
      <c r="FW572" s="268"/>
      <c r="FX572" s="268"/>
      <c r="FY572" s="268"/>
      <c r="FZ572" s="268"/>
      <c r="GA572" s="268"/>
      <c r="GB572" s="268"/>
      <c r="GC572" s="268"/>
      <c r="GD572" s="268"/>
      <c r="GE572" s="268"/>
      <c r="GF572" s="268"/>
      <c r="GG572" s="268"/>
      <c r="GH572" s="268"/>
      <c r="GI572" s="268"/>
      <c r="GJ572" s="268"/>
      <c r="GK572" s="268"/>
      <c r="GL572" s="268"/>
      <c r="GM572" s="268"/>
      <c r="GN572" s="268"/>
      <c r="GO572" s="268"/>
      <c r="GP572" s="268"/>
      <c r="GQ572" s="268"/>
      <c r="GR572" s="268"/>
      <c r="GS572" s="268"/>
      <c r="GT572" s="268"/>
      <c r="GU572" s="268"/>
      <c r="GV572" s="268"/>
      <c r="GW572" s="268"/>
      <c r="GX572" s="268"/>
      <c r="GY572" s="268"/>
      <c r="GZ572" s="268"/>
      <c r="HA572" s="268"/>
      <c r="HB572" s="268"/>
      <c r="HC572" s="268"/>
      <c r="HD572" s="268"/>
      <c r="HE572" s="268"/>
      <c r="HF572" s="268"/>
      <c r="HG572" s="268"/>
      <c r="HH572" s="268"/>
      <c r="HI572" s="268"/>
      <c r="HJ572" s="268"/>
      <c r="HK572" s="268"/>
      <c r="HL572" s="268"/>
      <c r="HM572" s="268"/>
      <c r="HN572" s="268"/>
      <c r="HO572" s="268"/>
      <c r="HP572" s="268"/>
      <c r="HQ572" s="268"/>
      <c r="HR572" s="268"/>
      <c r="HS572" s="268"/>
      <c r="HT572" s="268"/>
      <c r="HU572" s="268"/>
      <c r="HV572" s="268"/>
      <c r="HW572" s="268"/>
      <c r="HX572" s="268"/>
      <c r="HY572" s="268"/>
      <c r="HZ572" s="268"/>
      <c r="IA572" s="268"/>
      <c r="IB572" s="268"/>
      <c r="IC572" s="268"/>
      <c r="ID572" s="268"/>
      <c r="IE572" s="268"/>
      <c r="IF572" s="268"/>
      <c r="IG572" s="268"/>
      <c r="IH572" s="268"/>
      <c r="II572" s="268"/>
      <c r="IJ572" s="268"/>
      <c r="IK572" s="268"/>
      <c r="IL572" s="268"/>
      <c r="IM572" s="268"/>
      <c r="IN572" s="268"/>
      <c r="IO572" s="268"/>
      <c r="IP572" s="268"/>
      <c r="IQ572" s="268"/>
      <c r="IR572" s="268"/>
      <c r="IS572" s="268"/>
      <c r="IT572" s="268"/>
    </row>
    <row r="573" spans="1:254" s="269" customFormat="1" ht="20.25" customHeight="1" x14ac:dyDescent="0.3">
      <c r="A573" s="295"/>
      <c r="B573" s="597" t="s">
        <v>508</v>
      </c>
      <c r="C573" s="598"/>
      <c r="D573" s="598" t="s">
        <v>509</v>
      </c>
      <c r="E573" s="598"/>
      <c r="F573" s="297"/>
      <c r="G573" s="298"/>
      <c r="H573" s="282"/>
      <c r="I573" s="327"/>
      <c r="J573" s="576"/>
      <c r="K573" s="577"/>
      <c r="L573" s="328"/>
      <c r="M573" s="268"/>
      <c r="N573" s="268"/>
      <c r="O573" s="268"/>
      <c r="P573" s="268"/>
      <c r="Q573" s="268"/>
      <c r="R573" s="268"/>
      <c r="S573" s="268"/>
      <c r="T573" s="268"/>
      <c r="U573" s="268"/>
      <c r="V573" s="268"/>
      <c r="W573" s="268"/>
      <c r="X573" s="268"/>
      <c r="Y573" s="268"/>
      <c r="Z573" s="268"/>
      <c r="AA573" s="268"/>
      <c r="AB573" s="268"/>
      <c r="AC573" s="268"/>
      <c r="AD573" s="268"/>
      <c r="AE573" s="268"/>
      <c r="AF573" s="268"/>
      <c r="AG573" s="268"/>
      <c r="AH573" s="268"/>
      <c r="AI573" s="268"/>
      <c r="AJ573" s="268"/>
      <c r="AK573" s="268"/>
      <c r="AL573" s="268"/>
      <c r="AM573" s="268"/>
      <c r="AN573" s="268"/>
      <c r="AO573" s="268"/>
      <c r="AP573" s="268"/>
      <c r="AQ573" s="268"/>
      <c r="AR573" s="268"/>
      <c r="AS573" s="268"/>
      <c r="AT573" s="268"/>
      <c r="AU573" s="268"/>
      <c r="AV573" s="268"/>
      <c r="AW573" s="268"/>
      <c r="AX573" s="268"/>
      <c r="AY573" s="268"/>
      <c r="AZ573" s="268"/>
      <c r="BA573" s="268"/>
      <c r="BB573" s="268"/>
      <c r="BC573" s="268"/>
      <c r="BD573" s="268"/>
      <c r="BE573" s="268"/>
      <c r="BF573" s="268"/>
      <c r="BG573" s="268"/>
      <c r="BH573" s="268"/>
      <c r="BI573" s="268"/>
      <c r="BJ573" s="268"/>
      <c r="BK573" s="268"/>
      <c r="BL573" s="268"/>
      <c r="BM573" s="268"/>
      <c r="BN573" s="268"/>
      <c r="BO573" s="268"/>
      <c r="BP573" s="268"/>
      <c r="BQ573" s="268"/>
      <c r="BR573" s="268"/>
      <c r="BS573" s="268"/>
      <c r="BT573" s="268"/>
      <c r="BU573" s="268"/>
      <c r="BV573" s="268"/>
      <c r="BW573" s="268"/>
      <c r="BX573" s="268"/>
      <c r="BY573" s="268"/>
      <c r="BZ573" s="268"/>
      <c r="CA573" s="268"/>
      <c r="CB573" s="268"/>
      <c r="CC573" s="268"/>
      <c r="CD573" s="268"/>
      <c r="CE573" s="268"/>
      <c r="CF573" s="268"/>
      <c r="CG573" s="268"/>
      <c r="CH573" s="268"/>
      <c r="CI573" s="268"/>
      <c r="CJ573" s="268"/>
      <c r="CK573" s="268"/>
      <c r="CL573" s="268"/>
      <c r="CM573" s="268"/>
      <c r="CN573" s="268"/>
      <c r="CO573" s="268"/>
      <c r="CP573" s="268"/>
      <c r="CQ573" s="268"/>
      <c r="CR573" s="268"/>
      <c r="CS573" s="268"/>
      <c r="CT573" s="268"/>
      <c r="CU573" s="268"/>
      <c r="CV573" s="268"/>
      <c r="CW573" s="268"/>
      <c r="CX573" s="268"/>
      <c r="CY573" s="268"/>
      <c r="CZ573" s="268"/>
      <c r="DA573" s="268"/>
      <c r="DB573" s="268"/>
      <c r="DC573" s="268"/>
      <c r="DD573" s="268"/>
      <c r="DE573" s="268"/>
      <c r="DF573" s="268"/>
      <c r="DG573" s="268"/>
      <c r="DH573" s="268"/>
      <c r="DI573" s="268"/>
      <c r="DJ573" s="268"/>
      <c r="DK573" s="268"/>
      <c r="DL573" s="268"/>
      <c r="DM573" s="268"/>
      <c r="DN573" s="268"/>
      <c r="DO573" s="268"/>
      <c r="DP573" s="268"/>
      <c r="DQ573" s="268"/>
      <c r="DR573" s="268"/>
      <c r="DS573" s="268"/>
      <c r="DT573" s="268"/>
      <c r="DU573" s="268"/>
      <c r="DV573" s="268"/>
      <c r="DW573" s="268"/>
      <c r="DX573" s="268"/>
      <c r="DY573" s="268"/>
      <c r="DZ573" s="268"/>
      <c r="EA573" s="268"/>
      <c r="EB573" s="268"/>
      <c r="EC573" s="268"/>
      <c r="ED573" s="268"/>
      <c r="EE573" s="268"/>
      <c r="EF573" s="268"/>
      <c r="EG573" s="268"/>
      <c r="EH573" s="268"/>
      <c r="EI573" s="268"/>
      <c r="EJ573" s="268"/>
      <c r="EK573" s="268"/>
      <c r="EL573" s="268"/>
      <c r="EM573" s="268"/>
      <c r="EN573" s="268"/>
      <c r="EO573" s="268"/>
      <c r="EP573" s="268"/>
      <c r="EQ573" s="268"/>
      <c r="ER573" s="268"/>
      <c r="ES573" s="268"/>
      <c r="ET573" s="268"/>
      <c r="EU573" s="268"/>
      <c r="EV573" s="268"/>
      <c r="EW573" s="268"/>
      <c r="EX573" s="268"/>
      <c r="EY573" s="268"/>
      <c r="EZ573" s="268"/>
      <c r="FA573" s="268"/>
      <c r="FB573" s="268"/>
      <c r="FC573" s="268"/>
      <c r="FD573" s="268"/>
      <c r="FE573" s="268"/>
      <c r="FF573" s="268"/>
      <c r="FG573" s="268"/>
      <c r="FH573" s="268"/>
      <c r="FI573" s="268"/>
      <c r="FJ573" s="268"/>
      <c r="FK573" s="268"/>
      <c r="FL573" s="268"/>
      <c r="FM573" s="268"/>
      <c r="FN573" s="268"/>
      <c r="FO573" s="268"/>
      <c r="FP573" s="268"/>
      <c r="FQ573" s="268"/>
      <c r="FR573" s="268"/>
      <c r="FS573" s="268"/>
      <c r="FT573" s="268"/>
      <c r="FU573" s="268"/>
      <c r="FV573" s="268"/>
      <c r="FW573" s="268"/>
      <c r="FX573" s="268"/>
      <c r="FY573" s="268"/>
      <c r="FZ573" s="268"/>
      <c r="GA573" s="268"/>
      <c r="GB573" s="268"/>
      <c r="GC573" s="268"/>
      <c r="GD573" s="268"/>
      <c r="GE573" s="268"/>
      <c r="GF573" s="268"/>
      <c r="GG573" s="268"/>
      <c r="GH573" s="268"/>
      <c r="GI573" s="268"/>
      <c r="GJ573" s="268"/>
      <c r="GK573" s="268"/>
      <c r="GL573" s="268"/>
      <c r="GM573" s="268"/>
      <c r="GN573" s="268"/>
      <c r="GO573" s="268"/>
      <c r="GP573" s="268"/>
      <c r="GQ573" s="268"/>
      <c r="GR573" s="268"/>
      <c r="GS573" s="268"/>
      <c r="GT573" s="268"/>
      <c r="GU573" s="268"/>
      <c r="GV573" s="268"/>
      <c r="GW573" s="268"/>
      <c r="GX573" s="268"/>
      <c r="GY573" s="268"/>
      <c r="GZ573" s="268"/>
      <c r="HA573" s="268"/>
      <c r="HB573" s="268"/>
      <c r="HC573" s="268"/>
      <c r="HD573" s="268"/>
      <c r="HE573" s="268"/>
      <c r="HF573" s="268"/>
      <c r="HG573" s="268"/>
      <c r="HH573" s="268"/>
      <c r="HI573" s="268"/>
      <c r="HJ573" s="268"/>
      <c r="HK573" s="268"/>
      <c r="HL573" s="268"/>
      <c r="HM573" s="268"/>
      <c r="HN573" s="268"/>
      <c r="HO573" s="268"/>
      <c r="HP573" s="268"/>
      <c r="HQ573" s="268"/>
      <c r="HR573" s="268"/>
      <c r="HS573" s="268"/>
      <c r="HT573" s="268"/>
      <c r="HU573" s="268"/>
      <c r="HV573" s="268"/>
      <c r="HW573" s="268"/>
      <c r="HX573" s="268"/>
      <c r="HY573" s="268"/>
      <c r="HZ573" s="268"/>
      <c r="IA573" s="268"/>
      <c r="IB573" s="268"/>
      <c r="IC573" s="268"/>
      <c r="ID573" s="268"/>
      <c r="IE573" s="268"/>
      <c r="IF573" s="268"/>
      <c r="IG573" s="268"/>
      <c r="IH573" s="268"/>
      <c r="II573" s="268"/>
      <c r="IJ573" s="268"/>
      <c r="IK573" s="268"/>
      <c r="IL573" s="268"/>
      <c r="IM573" s="268"/>
      <c r="IN573" s="268"/>
      <c r="IO573" s="268"/>
      <c r="IP573" s="268"/>
      <c r="IQ573" s="268"/>
      <c r="IR573" s="268"/>
      <c r="IS573" s="268"/>
      <c r="IT573" s="268"/>
    </row>
    <row r="574" spans="1:254" s="269" customFormat="1" ht="20.25" customHeight="1" x14ac:dyDescent="0.3">
      <c r="A574" s="295"/>
      <c r="B574" s="599" t="s">
        <v>510</v>
      </c>
      <c r="C574" s="600"/>
      <c r="D574" s="600" t="s">
        <v>511</v>
      </c>
      <c r="E574" s="600"/>
      <c r="F574" s="299"/>
      <c r="G574" s="300"/>
      <c r="H574" s="282"/>
      <c r="I574" s="327"/>
      <c r="J574" s="578"/>
      <c r="K574" s="579"/>
      <c r="L574" s="329"/>
      <c r="M574" s="268"/>
      <c r="N574" s="268"/>
      <c r="O574" s="268"/>
      <c r="P574" s="268"/>
      <c r="Q574" s="268"/>
      <c r="R574" s="268"/>
      <c r="S574" s="268"/>
      <c r="T574" s="268"/>
      <c r="U574" s="268"/>
      <c r="V574" s="268"/>
      <c r="W574" s="268"/>
      <c r="X574" s="268"/>
      <c r="Y574" s="268"/>
      <c r="Z574" s="268"/>
      <c r="AA574" s="268"/>
      <c r="AB574" s="268"/>
      <c r="AC574" s="268"/>
      <c r="AD574" s="268"/>
      <c r="AE574" s="268"/>
      <c r="AF574" s="268"/>
      <c r="AG574" s="268"/>
      <c r="AH574" s="268"/>
      <c r="AI574" s="268"/>
      <c r="AJ574" s="268"/>
      <c r="AK574" s="268"/>
      <c r="AL574" s="268"/>
      <c r="AM574" s="268"/>
      <c r="AN574" s="268"/>
      <c r="AO574" s="268"/>
      <c r="AP574" s="268"/>
      <c r="AQ574" s="268"/>
      <c r="AR574" s="268"/>
      <c r="AS574" s="268"/>
      <c r="AT574" s="268"/>
      <c r="AU574" s="268"/>
      <c r="AV574" s="268"/>
      <c r="AW574" s="268"/>
      <c r="AX574" s="268"/>
      <c r="AY574" s="268"/>
      <c r="AZ574" s="268"/>
      <c r="BA574" s="268"/>
      <c r="BB574" s="268"/>
      <c r="BC574" s="268"/>
      <c r="BD574" s="268"/>
      <c r="BE574" s="268"/>
      <c r="BF574" s="268"/>
      <c r="BG574" s="268"/>
      <c r="BH574" s="268"/>
      <c r="BI574" s="268"/>
      <c r="BJ574" s="268"/>
      <c r="BK574" s="268"/>
      <c r="BL574" s="268"/>
      <c r="BM574" s="268"/>
      <c r="BN574" s="268"/>
      <c r="BO574" s="268"/>
      <c r="BP574" s="268"/>
      <c r="BQ574" s="268"/>
      <c r="BR574" s="268"/>
      <c r="BS574" s="268"/>
      <c r="BT574" s="268"/>
      <c r="BU574" s="268"/>
      <c r="BV574" s="268"/>
      <c r="BW574" s="268"/>
      <c r="BX574" s="268"/>
      <c r="BY574" s="268"/>
      <c r="BZ574" s="268"/>
      <c r="CA574" s="268"/>
      <c r="CB574" s="268"/>
      <c r="CC574" s="268"/>
      <c r="CD574" s="268"/>
      <c r="CE574" s="268"/>
      <c r="CF574" s="268"/>
      <c r="CG574" s="268"/>
      <c r="CH574" s="268"/>
      <c r="CI574" s="268"/>
      <c r="CJ574" s="268"/>
      <c r="CK574" s="268"/>
      <c r="CL574" s="268"/>
      <c r="CM574" s="268"/>
      <c r="CN574" s="268"/>
      <c r="CO574" s="268"/>
      <c r="CP574" s="268"/>
      <c r="CQ574" s="268"/>
      <c r="CR574" s="268"/>
      <c r="CS574" s="268"/>
      <c r="CT574" s="268"/>
      <c r="CU574" s="268"/>
      <c r="CV574" s="268"/>
      <c r="CW574" s="268"/>
      <c r="CX574" s="268"/>
      <c r="CY574" s="268"/>
      <c r="CZ574" s="268"/>
      <c r="DA574" s="268"/>
      <c r="DB574" s="268"/>
      <c r="DC574" s="268"/>
      <c r="DD574" s="268"/>
      <c r="DE574" s="268"/>
      <c r="DF574" s="268"/>
      <c r="DG574" s="268"/>
      <c r="DH574" s="268"/>
      <c r="DI574" s="268"/>
      <c r="DJ574" s="268"/>
      <c r="DK574" s="268"/>
      <c r="DL574" s="268"/>
      <c r="DM574" s="268"/>
      <c r="DN574" s="268"/>
      <c r="DO574" s="268"/>
      <c r="DP574" s="268"/>
      <c r="DQ574" s="268"/>
      <c r="DR574" s="268"/>
      <c r="DS574" s="268"/>
      <c r="DT574" s="268"/>
      <c r="DU574" s="268"/>
      <c r="DV574" s="268"/>
      <c r="DW574" s="268"/>
      <c r="DX574" s="268"/>
      <c r="DY574" s="268"/>
      <c r="DZ574" s="268"/>
      <c r="EA574" s="268"/>
      <c r="EB574" s="268"/>
      <c r="EC574" s="268"/>
      <c r="ED574" s="268"/>
      <c r="EE574" s="268"/>
      <c r="EF574" s="268"/>
      <c r="EG574" s="268"/>
      <c r="EH574" s="268"/>
      <c r="EI574" s="268"/>
      <c r="EJ574" s="268"/>
      <c r="EK574" s="268"/>
      <c r="EL574" s="268"/>
      <c r="EM574" s="268"/>
      <c r="EN574" s="268"/>
      <c r="EO574" s="268"/>
      <c r="EP574" s="268"/>
      <c r="EQ574" s="268"/>
      <c r="ER574" s="268"/>
      <c r="ES574" s="268"/>
      <c r="ET574" s="268"/>
      <c r="EU574" s="268"/>
      <c r="EV574" s="268"/>
      <c r="EW574" s="268"/>
      <c r="EX574" s="268"/>
      <c r="EY574" s="268"/>
      <c r="EZ574" s="268"/>
      <c r="FA574" s="268"/>
      <c r="FB574" s="268"/>
      <c r="FC574" s="268"/>
      <c r="FD574" s="268"/>
      <c r="FE574" s="268"/>
      <c r="FF574" s="268"/>
      <c r="FG574" s="268"/>
      <c r="FH574" s="268"/>
      <c r="FI574" s="268"/>
      <c r="FJ574" s="268"/>
      <c r="FK574" s="268"/>
      <c r="FL574" s="268"/>
      <c r="FM574" s="268"/>
      <c r="FN574" s="268"/>
      <c r="FO574" s="268"/>
      <c r="FP574" s="268"/>
      <c r="FQ574" s="268"/>
      <c r="FR574" s="268"/>
      <c r="FS574" s="268"/>
      <c r="FT574" s="268"/>
      <c r="FU574" s="268"/>
      <c r="FV574" s="268"/>
      <c r="FW574" s="268"/>
      <c r="FX574" s="268"/>
      <c r="FY574" s="268"/>
      <c r="FZ574" s="268"/>
      <c r="GA574" s="268"/>
      <c r="GB574" s="268"/>
      <c r="GC574" s="268"/>
      <c r="GD574" s="268"/>
      <c r="GE574" s="268"/>
      <c r="GF574" s="268"/>
      <c r="GG574" s="268"/>
      <c r="GH574" s="268"/>
      <c r="GI574" s="268"/>
      <c r="GJ574" s="268"/>
      <c r="GK574" s="268"/>
      <c r="GL574" s="268"/>
      <c r="GM574" s="268"/>
      <c r="GN574" s="268"/>
      <c r="GO574" s="268"/>
      <c r="GP574" s="268"/>
      <c r="GQ574" s="268"/>
      <c r="GR574" s="268"/>
      <c r="GS574" s="268"/>
      <c r="GT574" s="268"/>
      <c r="GU574" s="268"/>
      <c r="GV574" s="268"/>
      <c r="GW574" s="268"/>
      <c r="GX574" s="268"/>
      <c r="GY574" s="268"/>
      <c r="GZ574" s="268"/>
      <c r="HA574" s="268"/>
      <c r="HB574" s="268"/>
      <c r="HC574" s="268"/>
      <c r="HD574" s="268"/>
      <c r="HE574" s="268"/>
      <c r="HF574" s="268"/>
      <c r="HG574" s="268"/>
      <c r="HH574" s="268"/>
      <c r="HI574" s="268"/>
      <c r="HJ574" s="268"/>
      <c r="HK574" s="268"/>
      <c r="HL574" s="268"/>
      <c r="HM574" s="268"/>
      <c r="HN574" s="268"/>
      <c r="HO574" s="268"/>
      <c r="HP574" s="268"/>
      <c r="HQ574" s="268"/>
      <c r="HR574" s="268"/>
      <c r="HS574" s="268"/>
      <c r="HT574" s="268"/>
      <c r="HU574" s="268"/>
      <c r="HV574" s="268"/>
      <c r="HW574" s="268"/>
      <c r="HX574" s="268"/>
      <c r="HY574" s="268"/>
      <c r="HZ574" s="268"/>
      <c r="IA574" s="268"/>
      <c r="IB574" s="268"/>
      <c r="IC574" s="268"/>
      <c r="ID574" s="268"/>
      <c r="IE574" s="268"/>
      <c r="IF574" s="268"/>
      <c r="IG574" s="268"/>
      <c r="IH574" s="268"/>
      <c r="II574" s="268"/>
      <c r="IJ574" s="268"/>
      <c r="IK574" s="268"/>
      <c r="IL574" s="268"/>
      <c r="IM574" s="268"/>
      <c r="IN574" s="268"/>
      <c r="IO574" s="268"/>
      <c r="IP574" s="268"/>
      <c r="IQ574" s="268"/>
      <c r="IR574" s="268"/>
      <c r="IS574" s="268"/>
      <c r="IT574" s="268"/>
    </row>
    <row r="575" spans="1:254" s="269" customFormat="1" ht="21" thickBot="1" x14ac:dyDescent="0.35">
      <c r="A575" s="294">
        <v>2</v>
      </c>
      <c r="B575" s="533" t="s">
        <v>512</v>
      </c>
      <c r="C575" s="534"/>
      <c r="D575" s="534"/>
      <c r="E575" s="534"/>
      <c r="F575" s="534"/>
      <c r="G575" s="535"/>
      <c r="H575" s="330"/>
      <c r="I575" s="279"/>
      <c r="J575" s="572">
        <v>5</v>
      </c>
      <c r="K575" s="573"/>
      <c r="L575" s="331"/>
      <c r="M575" s="268"/>
      <c r="N575" s="268"/>
      <c r="O575" s="268"/>
      <c r="P575" s="268"/>
      <c r="Q575" s="268"/>
      <c r="R575" s="268"/>
      <c r="S575" s="268"/>
      <c r="T575" s="268"/>
      <c r="U575" s="268"/>
      <c r="V575" s="268"/>
      <c r="W575" s="268"/>
      <c r="X575" s="268"/>
      <c r="Y575" s="268"/>
      <c r="Z575" s="268"/>
      <c r="AA575" s="268"/>
      <c r="AB575" s="268"/>
      <c r="AC575" s="268"/>
      <c r="AD575" s="268"/>
      <c r="AE575" s="268"/>
      <c r="AF575" s="268"/>
      <c r="AG575" s="268"/>
      <c r="AH575" s="268"/>
      <c r="AI575" s="268"/>
      <c r="AJ575" s="268"/>
      <c r="AK575" s="268"/>
      <c r="AL575" s="268"/>
      <c r="AM575" s="268"/>
      <c r="AN575" s="268"/>
      <c r="AO575" s="268"/>
      <c r="AP575" s="268"/>
      <c r="AQ575" s="268"/>
      <c r="AR575" s="268"/>
      <c r="AS575" s="268"/>
      <c r="AT575" s="268"/>
      <c r="AU575" s="268"/>
      <c r="AV575" s="268"/>
      <c r="AW575" s="268"/>
      <c r="AX575" s="268"/>
      <c r="AY575" s="268"/>
      <c r="AZ575" s="268"/>
      <c r="BA575" s="268"/>
      <c r="BB575" s="268"/>
      <c r="BC575" s="268"/>
      <c r="BD575" s="268"/>
      <c r="BE575" s="268"/>
      <c r="BF575" s="268"/>
      <c r="BG575" s="268"/>
      <c r="BH575" s="268"/>
      <c r="BI575" s="268"/>
      <c r="BJ575" s="268"/>
      <c r="BK575" s="268"/>
      <c r="BL575" s="268"/>
      <c r="BM575" s="268"/>
      <c r="BN575" s="268"/>
      <c r="BO575" s="268"/>
      <c r="BP575" s="268"/>
      <c r="BQ575" s="268"/>
      <c r="BR575" s="268"/>
      <c r="BS575" s="268"/>
      <c r="BT575" s="268"/>
      <c r="BU575" s="268"/>
      <c r="BV575" s="268"/>
      <c r="BW575" s="268"/>
      <c r="BX575" s="268"/>
      <c r="BY575" s="268"/>
      <c r="BZ575" s="268"/>
      <c r="CA575" s="268"/>
      <c r="CB575" s="268"/>
      <c r="CC575" s="268"/>
      <c r="CD575" s="268"/>
      <c r="CE575" s="268"/>
      <c r="CF575" s="268"/>
      <c r="CG575" s="268"/>
      <c r="CH575" s="268"/>
      <c r="CI575" s="268"/>
      <c r="CJ575" s="268"/>
      <c r="CK575" s="268"/>
      <c r="CL575" s="268"/>
      <c r="CM575" s="268"/>
      <c r="CN575" s="268"/>
      <c r="CO575" s="268"/>
      <c r="CP575" s="268"/>
      <c r="CQ575" s="268"/>
      <c r="CR575" s="268"/>
      <c r="CS575" s="268"/>
      <c r="CT575" s="268"/>
      <c r="CU575" s="268"/>
      <c r="CV575" s="268"/>
      <c r="CW575" s="268"/>
      <c r="CX575" s="268"/>
      <c r="CY575" s="268"/>
      <c r="CZ575" s="268"/>
      <c r="DA575" s="268"/>
      <c r="DB575" s="268"/>
      <c r="DC575" s="268"/>
      <c r="DD575" s="268"/>
      <c r="DE575" s="268"/>
      <c r="DF575" s="268"/>
      <c r="DG575" s="268"/>
      <c r="DH575" s="268"/>
      <c r="DI575" s="268"/>
      <c r="DJ575" s="268"/>
      <c r="DK575" s="268"/>
      <c r="DL575" s="268"/>
      <c r="DM575" s="268"/>
      <c r="DN575" s="268"/>
      <c r="DO575" s="268"/>
      <c r="DP575" s="268"/>
      <c r="DQ575" s="268"/>
      <c r="DR575" s="268"/>
      <c r="DS575" s="268"/>
      <c r="DT575" s="268"/>
      <c r="DU575" s="268"/>
      <c r="DV575" s="268"/>
      <c r="DW575" s="268"/>
      <c r="DX575" s="268"/>
      <c r="DY575" s="268"/>
      <c r="DZ575" s="268"/>
      <c r="EA575" s="268"/>
      <c r="EB575" s="268"/>
      <c r="EC575" s="268"/>
      <c r="ED575" s="268"/>
      <c r="EE575" s="268"/>
      <c r="EF575" s="268"/>
      <c r="EG575" s="268"/>
      <c r="EH575" s="268"/>
      <c r="EI575" s="268"/>
      <c r="EJ575" s="268"/>
      <c r="EK575" s="268"/>
      <c r="EL575" s="268"/>
      <c r="EM575" s="268"/>
      <c r="EN575" s="268"/>
      <c r="EO575" s="268"/>
      <c r="EP575" s="268"/>
      <c r="EQ575" s="268"/>
      <c r="ER575" s="268"/>
      <c r="ES575" s="268"/>
      <c r="ET575" s="268"/>
      <c r="EU575" s="268"/>
      <c r="EV575" s="268"/>
      <c r="EW575" s="268"/>
      <c r="EX575" s="268"/>
      <c r="EY575" s="268"/>
      <c r="EZ575" s="268"/>
      <c r="FA575" s="268"/>
      <c r="FB575" s="268"/>
      <c r="FC575" s="268"/>
      <c r="FD575" s="268"/>
      <c r="FE575" s="268"/>
      <c r="FF575" s="268"/>
      <c r="FG575" s="268"/>
      <c r="FH575" s="268"/>
      <c r="FI575" s="268"/>
      <c r="FJ575" s="268"/>
      <c r="FK575" s="268"/>
      <c r="FL575" s="268"/>
      <c r="FM575" s="268"/>
      <c r="FN575" s="268"/>
      <c r="FO575" s="268"/>
      <c r="FP575" s="268"/>
      <c r="FQ575" s="268"/>
      <c r="FR575" s="268"/>
      <c r="FS575" s="268"/>
      <c r="FT575" s="268"/>
      <c r="FU575" s="268"/>
      <c r="FV575" s="268"/>
      <c r="FW575" s="268"/>
      <c r="FX575" s="268"/>
      <c r="FY575" s="268"/>
      <c r="FZ575" s="268"/>
      <c r="GA575" s="268"/>
      <c r="GB575" s="268"/>
      <c r="GC575" s="268"/>
      <c r="GD575" s="268"/>
      <c r="GE575" s="268"/>
      <c r="GF575" s="268"/>
      <c r="GG575" s="268"/>
      <c r="GH575" s="268"/>
      <c r="GI575" s="268"/>
      <c r="GJ575" s="268"/>
      <c r="GK575" s="268"/>
      <c r="GL575" s="268"/>
      <c r="GM575" s="268"/>
      <c r="GN575" s="268"/>
      <c r="GO575" s="268"/>
      <c r="GP575" s="268"/>
      <c r="GQ575" s="268"/>
      <c r="GR575" s="268"/>
      <c r="GS575" s="268"/>
      <c r="GT575" s="268"/>
      <c r="GU575" s="268"/>
      <c r="GV575" s="268"/>
      <c r="GW575" s="268"/>
      <c r="GX575" s="268"/>
      <c r="GY575" s="268"/>
      <c r="GZ575" s="268"/>
      <c r="HA575" s="268"/>
      <c r="HB575" s="268"/>
      <c r="HC575" s="268"/>
      <c r="HD575" s="268"/>
      <c r="HE575" s="268"/>
      <c r="HF575" s="268"/>
      <c r="HG575" s="268"/>
      <c r="HH575" s="268"/>
      <c r="HI575" s="268"/>
      <c r="HJ575" s="268"/>
      <c r="HK575" s="268"/>
      <c r="HL575" s="268"/>
      <c r="HM575" s="268"/>
      <c r="HN575" s="268"/>
      <c r="HO575" s="268"/>
      <c r="HP575" s="268"/>
      <c r="HQ575" s="268"/>
      <c r="HR575" s="268"/>
      <c r="HS575" s="268"/>
      <c r="HT575" s="268"/>
      <c r="HU575" s="268"/>
      <c r="HV575" s="268"/>
      <c r="HW575" s="268"/>
      <c r="HX575" s="268"/>
      <c r="HY575" s="268"/>
      <c r="HZ575" s="268"/>
      <c r="IA575" s="268"/>
      <c r="IB575" s="268"/>
      <c r="IC575" s="268"/>
      <c r="ID575" s="268"/>
      <c r="IE575" s="268"/>
      <c r="IF575" s="268"/>
      <c r="IG575" s="268"/>
      <c r="IH575" s="268"/>
      <c r="II575" s="268"/>
      <c r="IJ575" s="268"/>
      <c r="IK575" s="268"/>
      <c r="IL575" s="268"/>
      <c r="IM575" s="268"/>
      <c r="IN575" s="268"/>
      <c r="IO575" s="268"/>
      <c r="IP575" s="268"/>
      <c r="IQ575" s="268"/>
      <c r="IR575" s="268"/>
      <c r="IS575" s="268"/>
      <c r="IT575" s="268"/>
    </row>
    <row r="576" spans="1:254" s="269" customFormat="1" x14ac:dyDescent="0.3">
      <c r="A576" s="332"/>
      <c r="B576" s="597" t="s">
        <v>516</v>
      </c>
      <c r="C576" s="598"/>
      <c r="D576" s="598"/>
      <c r="E576" s="598"/>
      <c r="F576" s="598"/>
      <c r="G576" s="601"/>
      <c r="H576" s="280" t="s">
        <v>513</v>
      </c>
      <c r="I576" s="333"/>
      <c r="J576" s="574">
        <v>2</v>
      </c>
      <c r="K576" s="575"/>
      <c r="L576" s="666"/>
      <c r="M576" s="268"/>
      <c r="N576" s="268"/>
      <c r="O576" s="268"/>
      <c r="P576" s="268"/>
      <c r="Q576" s="268"/>
      <c r="R576" s="268"/>
      <c r="S576" s="268"/>
      <c r="T576" s="268"/>
      <c r="U576" s="268"/>
      <c r="V576" s="268"/>
      <c r="W576" s="268"/>
      <c r="X576" s="268"/>
      <c r="Y576" s="268"/>
      <c r="Z576" s="268"/>
      <c r="AA576" s="268"/>
      <c r="AB576" s="268"/>
      <c r="AC576" s="268"/>
      <c r="AD576" s="268"/>
      <c r="AE576" s="268"/>
      <c r="AF576" s="268"/>
      <c r="AG576" s="268"/>
      <c r="AH576" s="268"/>
      <c r="AI576" s="268"/>
      <c r="AJ576" s="268"/>
      <c r="AK576" s="268"/>
      <c r="AL576" s="268"/>
      <c r="AM576" s="268"/>
      <c r="AN576" s="268"/>
      <c r="AO576" s="268"/>
      <c r="AP576" s="268"/>
      <c r="AQ576" s="268"/>
      <c r="AR576" s="268"/>
      <c r="AS576" s="268"/>
      <c r="AT576" s="268"/>
      <c r="AU576" s="268"/>
      <c r="AV576" s="268"/>
      <c r="AW576" s="268"/>
      <c r="AX576" s="268"/>
      <c r="AY576" s="268"/>
      <c r="AZ576" s="268"/>
      <c r="BA576" s="268"/>
      <c r="BB576" s="268"/>
      <c r="BC576" s="268"/>
      <c r="BD576" s="268"/>
      <c r="BE576" s="268"/>
      <c r="BF576" s="268"/>
      <c r="BG576" s="268"/>
      <c r="BH576" s="268"/>
      <c r="BI576" s="268"/>
      <c r="BJ576" s="268"/>
      <c r="BK576" s="268"/>
      <c r="BL576" s="268"/>
      <c r="BM576" s="268"/>
      <c r="BN576" s="268"/>
      <c r="BO576" s="268"/>
      <c r="BP576" s="268"/>
      <c r="BQ576" s="268"/>
      <c r="BR576" s="268"/>
      <c r="BS576" s="268"/>
      <c r="BT576" s="268"/>
      <c r="BU576" s="268"/>
      <c r="BV576" s="268"/>
      <c r="BW576" s="268"/>
      <c r="BX576" s="268"/>
      <c r="BY576" s="268"/>
      <c r="BZ576" s="268"/>
      <c r="CA576" s="268"/>
      <c r="CB576" s="268"/>
      <c r="CC576" s="268"/>
      <c r="CD576" s="268"/>
      <c r="CE576" s="268"/>
      <c r="CF576" s="268"/>
      <c r="CG576" s="268"/>
      <c r="CH576" s="268"/>
      <c r="CI576" s="268"/>
      <c r="CJ576" s="268"/>
      <c r="CK576" s="268"/>
      <c r="CL576" s="268"/>
      <c r="CM576" s="268"/>
      <c r="CN576" s="268"/>
      <c r="CO576" s="268"/>
      <c r="CP576" s="268"/>
      <c r="CQ576" s="268"/>
      <c r="CR576" s="268"/>
      <c r="CS576" s="268"/>
      <c r="CT576" s="268"/>
      <c r="CU576" s="268"/>
      <c r="CV576" s="268"/>
      <c r="CW576" s="268"/>
      <c r="CX576" s="268"/>
      <c r="CY576" s="268"/>
      <c r="CZ576" s="268"/>
      <c r="DA576" s="268"/>
      <c r="DB576" s="268"/>
      <c r="DC576" s="268"/>
      <c r="DD576" s="268"/>
      <c r="DE576" s="268"/>
      <c r="DF576" s="268"/>
      <c r="DG576" s="268"/>
      <c r="DH576" s="268"/>
      <c r="DI576" s="268"/>
      <c r="DJ576" s="268"/>
      <c r="DK576" s="268"/>
      <c r="DL576" s="268"/>
      <c r="DM576" s="268"/>
      <c r="DN576" s="268"/>
      <c r="DO576" s="268"/>
      <c r="DP576" s="268"/>
      <c r="DQ576" s="268"/>
      <c r="DR576" s="268"/>
      <c r="DS576" s="268"/>
      <c r="DT576" s="268"/>
      <c r="DU576" s="268"/>
      <c r="DV576" s="268"/>
      <c r="DW576" s="268"/>
      <c r="DX576" s="268"/>
      <c r="DY576" s="268"/>
      <c r="DZ576" s="268"/>
      <c r="EA576" s="268"/>
      <c r="EB576" s="268"/>
      <c r="EC576" s="268"/>
      <c r="ED576" s="268"/>
      <c r="EE576" s="268"/>
      <c r="EF576" s="268"/>
      <c r="EG576" s="268"/>
      <c r="EH576" s="268"/>
      <c r="EI576" s="268"/>
      <c r="EJ576" s="268"/>
      <c r="EK576" s="268"/>
      <c r="EL576" s="268"/>
      <c r="EM576" s="268"/>
      <c r="EN576" s="268"/>
      <c r="EO576" s="268"/>
      <c r="EP576" s="268"/>
      <c r="EQ576" s="268"/>
      <c r="ER576" s="268"/>
      <c r="ES576" s="268"/>
      <c r="ET576" s="268"/>
      <c r="EU576" s="268"/>
      <c r="EV576" s="268"/>
      <c r="EW576" s="268"/>
      <c r="EX576" s="268"/>
      <c r="EY576" s="268"/>
      <c r="EZ576" s="268"/>
      <c r="FA576" s="268"/>
      <c r="FB576" s="268"/>
      <c r="FC576" s="268"/>
      <c r="FD576" s="268"/>
      <c r="FE576" s="268"/>
      <c r="FF576" s="268"/>
      <c r="FG576" s="268"/>
      <c r="FH576" s="268"/>
      <c r="FI576" s="268"/>
      <c r="FJ576" s="268"/>
      <c r="FK576" s="268"/>
      <c r="FL576" s="268"/>
      <c r="FM576" s="268"/>
      <c r="FN576" s="268"/>
      <c r="FO576" s="268"/>
      <c r="FP576" s="268"/>
      <c r="FQ576" s="268"/>
      <c r="FR576" s="268"/>
      <c r="FS576" s="268"/>
      <c r="FT576" s="268"/>
      <c r="FU576" s="268"/>
      <c r="FV576" s="268"/>
      <c r="FW576" s="268"/>
      <c r="FX576" s="268"/>
      <c r="FY576" s="268"/>
      <c r="FZ576" s="268"/>
      <c r="GA576" s="268"/>
      <c r="GB576" s="268"/>
      <c r="GC576" s="268"/>
      <c r="GD576" s="268"/>
      <c r="GE576" s="268"/>
      <c r="GF576" s="268"/>
      <c r="GG576" s="268"/>
      <c r="GH576" s="268"/>
      <c r="GI576" s="268"/>
      <c r="GJ576" s="268"/>
      <c r="GK576" s="268"/>
      <c r="GL576" s="268"/>
      <c r="GM576" s="268"/>
      <c r="GN576" s="268"/>
      <c r="GO576" s="268"/>
      <c r="GP576" s="268"/>
      <c r="GQ576" s="268"/>
      <c r="GR576" s="268"/>
      <c r="GS576" s="268"/>
      <c r="GT576" s="268"/>
      <c r="GU576" s="268"/>
      <c r="GV576" s="268"/>
      <c r="GW576" s="268"/>
      <c r="GX576" s="268"/>
      <c r="GY576" s="268"/>
      <c r="GZ576" s="268"/>
      <c r="HA576" s="268"/>
      <c r="HB576" s="268"/>
      <c r="HC576" s="268"/>
      <c r="HD576" s="268"/>
      <c r="HE576" s="268"/>
      <c r="HF576" s="268"/>
      <c r="HG576" s="268"/>
      <c r="HH576" s="268"/>
      <c r="HI576" s="268"/>
      <c r="HJ576" s="268"/>
      <c r="HK576" s="268"/>
      <c r="HL576" s="268"/>
      <c r="HM576" s="268"/>
      <c r="HN576" s="268"/>
      <c r="HO576" s="268"/>
      <c r="HP576" s="268"/>
      <c r="HQ576" s="268"/>
      <c r="HR576" s="268"/>
      <c r="HS576" s="268"/>
      <c r="HT576" s="268"/>
      <c r="HU576" s="268"/>
      <c r="HV576" s="268"/>
      <c r="HW576" s="268"/>
      <c r="HX576" s="268"/>
      <c r="HY576" s="268"/>
      <c r="HZ576" s="268"/>
      <c r="IA576" s="268"/>
      <c r="IB576" s="268"/>
      <c r="IC576" s="268"/>
      <c r="ID576" s="268"/>
      <c r="IE576" s="268"/>
      <c r="IF576" s="268"/>
      <c r="IG576" s="268"/>
      <c r="IH576" s="268"/>
      <c r="II576" s="268"/>
      <c r="IJ576" s="268"/>
      <c r="IK576" s="268"/>
      <c r="IL576" s="268"/>
      <c r="IM576" s="268"/>
      <c r="IN576" s="268"/>
      <c r="IO576" s="268"/>
      <c r="IP576" s="268"/>
      <c r="IQ576" s="268"/>
      <c r="IR576" s="268"/>
      <c r="IS576" s="268"/>
      <c r="IT576" s="268"/>
    </row>
    <row r="577" spans="1:254" s="269" customFormat="1" ht="20.25" customHeight="1" x14ac:dyDescent="0.3">
      <c r="A577" s="332"/>
      <c r="B577" s="597" t="s">
        <v>351</v>
      </c>
      <c r="C577" s="598"/>
      <c r="D577" s="598"/>
      <c r="E577" s="598"/>
      <c r="F577" s="598"/>
      <c r="G577" s="601"/>
      <c r="H577" s="291"/>
      <c r="I577" s="334"/>
      <c r="J577" s="576"/>
      <c r="K577" s="577"/>
      <c r="L577" s="667"/>
      <c r="M577" s="268"/>
      <c r="N577" s="268"/>
      <c r="O577" s="268"/>
      <c r="P577" s="268"/>
      <c r="Q577" s="268"/>
      <c r="R577" s="268"/>
      <c r="S577" s="268"/>
      <c r="T577" s="268"/>
      <c r="U577" s="268"/>
      <c r="V577" s="268"/>
      <c r="W577" s="268"/>
      <c r="X577" s="268"/>
      <c r="Y577" s="268"/>
      <c r="Z577" s="268"/>
      <c r="AA577" s="268"/>
      <c r="AB577" s="268"/>
      <c r="AC577" s="268"/>
      <c r="AD577" s="268"/>
      <c r="AE577" s="268"/>
      <c r="AF577" s="268"/>
      <c r="AG577" s="268"/>
      <c r="AH577" s="268"/>
      <c r="AI577" s="268"/>
      <c r="AJ577" s="268"/>
      <c r="AK577" s="268"/>
      <c r="AL577" s="268"/>
      <c r="AM577" s="268"/>
      <c r="AN577" s="268"/>
      <c r="AO577" s="268"/>
      <c r="AP577" s="268"/>
      <c r="AQ577" s="268"/>
      <c r="AR577" s="268"/>
      <c r="AS577" s="268"/>
      <c r="AT577" s="268"/>
      <c r="AU577" s="268"/>
      <c r="AV577" s="268"/>
      <c r="AW577" s="268"/>
      <c r="AX577" s="268"/>
      <c r="AY577" s="268"/>
      <c r="AZ577" s="268"/>
      <c r="BA577" s="268"/>
      <c r="BB577" s="268"/>
      <c r="BC577" s="268"/>
      <c r="BD577" s="268"/>
      <c r="BE577" s="268"/>
      <c r="BF577" s="268"/>
      <c r="BG577" s="268"/>
      <c r="BH577" s="268"/>
      <c r="BI577" s="268"/>
      <c r="BJ577" s="268"/>
      <c r="BK577" s="268"/>
      <c r="BL577" s="268"/>
      <c r="BM577" s="268"/>
      <c r="BN577" s="268"/>
      <c r="BO577" s="268"/>
      <c r="BP577" s="268"/>
      <c r="BQ577" s="268"/>
      <c r="BR577" s="268"/>
      <c r="BS577" s="268"/>
      <c r="BT577" s="268"/>
      <c r="BU577" s="268"/>
      <c r="BV577" s="268"/>
      <c r="BW577" s="268"/>
      <c r="BX577" s="268"/>
      <c r="BY577" s="268"/>
      <c r="BZ577" s="268"/>
      <c r="CA577" s="268"/>
      <c r="CB577" s="268"/>
      <c r="CC577" s="268"/>
      <c r="CD577" s="268"/>
      <c r="CE577" s="268"/>
      <c r="CF577" s="268"/>
      <c r="CG577" s="268"/>
      <c r="CH577" s="268"/>
      <c r="CI577" s="268"/>
      <c r="CJ577" s="268"/>
      <c r="CK577" s="268"/>
      <c r="CL577" s="268"/>
      <c r="CM577" s="268"/>
      <c r="CN577" s="268"/>
      <c r="CO577" s="268"/>
      <c r="CP577" s="268"/>
      <c r="CQ577" s="268"/>
      <c r="CR577" s="268"/>
      <c r="CS577" s="268"/>
      <c r="CT577" s="268"/>
      <c r="CU577" s="268"/>
      <c r="CV577" s="268"/>
      <c r="CW577" s="268"/>
      <c r="CX577" s="268"/>
      <c r="CY577" s="268"/>
      <c r="CZ577" s="268"/>
      <c r="DA577" s="268"/>
      <c r="DB577" s="268"/>
      <c r="DC577" s="268"/>
      <c r="DD577" s="268"/>
      <c r="DE577" s="268"/>
      <c r="DF577" s="268"/>
      <c r="DG577" s="268"/>
      <c r="DH577" s="268"/>
      <c r="DI577" s="268"/>
      <c r="DJ577" s="268"/>
      <c r="DK577" s="268"/>
      <c r="DL577" s="268"/>
      <c r="DM577" s="268"/>
      <c r="DN577" s="268"/>
      <c r="DO577" s="268"/>
      <c r="DP577" s="268"/>
      <c r="DQ577" s="268"/>
      <c r="DR577" s="268"/>
      <c r="DS577" s="268"/>
      <c r="DT577" s="268"/>
      <c r="DU577" s="268"/>
      <c r="DV577" s="268"/>
      <c r="DW577" s="268"/>
      <c r="DX577" s="268"/>
      <c r="DY577" s="268"/>
      <c r="DZ577" s="268"/>
      <c r="EA577" s="268"/>
      <c r="EB577" s="268"/>
      <c r="EC577" s="268"/>
      <c r="ED577" s="268"/>
      <c r="EE577" s="268"/>
      <c r="EF577" s="268"/>
      <c r="EG577" s="268"/>
      <c r="EH577" s="268"/>
      <c r="EI577" s="268"/>
      <c r="EJ577" s="268"/>
      <c r="EK577" s="268"/>
      <c r="EL577" s="268"/>
      <c r="EM577" s="268"/>
      <c r="EN577" s="268"/>
      <c r="EO577" s="268"/>
      <c r="EP577" s="268"/>
      <c r="EQ577" s="268"/>
      <c r="ER577" s="268"/>
      <c r="ES577" s="268"/>
      <c r="ET577" s="268"/>
      <c r="EU577" s="268"/>
      <c r="EV577" s="268"/>
      <c r="EW577" s="268"/>
      <c r="EX577" s="268"/>
      <c r="EY577" s="268"/>
      <c r="EZ577" s="268"/>
      <c r="FA577" s="268"/>
      <c r="FB577" s="268"/>
      <c r="FC577" s="268"/>
      <c r="FD577" s="268"/>
      <c r="FE577" s="268"/>
      <c r="FF577" s="268"/>
      <c r="FG577" s="268"/>
      <c r="FH577" s="268"/>
      <c r="FI577" s="268"/>
      <c r="FJ577" s="268"/>
      <c r="FK577" s="268"/>
      <c r="FL577" s="268"/>
      <c r="FM577" s="268"/>
      <c r="FN577" s="268"/>
      <c r="FO577" s="268"/>
      <c r="FP577" s="268"/>
      <c r="FQ577" s="268"/>
      <c r="FR577" s="268"/>
      <c r="FS577" s="268"/>
      <c r="FT577" s="268"/>
      <c r="FU577" s="268"/>
      <c r="FV577" s="268"/>
      <c r="FW577" s="268"/>
      <c r="FX577" s="268"/>
      <c r="FY577" s="268"/>
      <c r="FZ577" s="268"/>
      <c r="GA577" s="268"/>
      <c r="GB577" s="268"/>
      <c r="GC577" s="268"/>
      <c r="GD577" s="268"/>
      <c r="GE577" s="268"/>
      <c r="GF577" s="268"/>
      <c r="GG577" s="268"/>
      <c r="GH577" s="268"/>
      <c r="GI577" s="268"/>
      <c r="GJ577" s="268"/>
      <c r="GK577" s="268"/>
      <c r="GL577" s="268"/>
      <c r="GM577" s="268"/>
      <c r="GN577" s="268"/>
      <c r="GO577" s="268"/>
      <c r="GP577" s="268"/>
      <c r="GQ577" s="268"/>
      <c r="GR577" s="268"/>
      <c r="GS577" s="268"/>
      <c r="GT577" s="268"/>
      <c r="GU577" s="268"/>
      <c r="GV577" s="268"/>
      <c r="GW577" s="268"/>
      <c r="GX577" s="268"/>
      <c r="GY577" s="268"/>
      <c r="GZ577" s="268"/>
      <c r="HA577" s="268"/>
      <c r="HB577" s="268"/>
      <c r="HC577" s="268"/>
      <c r="HD577" s="268"/>
      <c r="HE577" s="268"/>
      <c r="HF577" s="268"/>
      <c r="HG577" s="268"/>
      <c r="HH577" s="268"/>
      <c r="HI577" s="268"/>
      <c r="HJ577" s="268"/>
      <c r="HK577" s="268"/>
      <c r="HL577" s="268"/>
      <c r="HM577" s="268"/>
      <c r="HN577" s="268"/>
      <c r="HO577" s="268"/>
      <c r="HP577" s="268"/>
      <c r="HQ577" s="268"/>
      <c r="HR577" s="268"/>
      <c r="HS577" s="268"/>
      <c r="HT577" s="268"/>
      <c r="HU577" s="268"/>
      <c r="HV577" s="268"/>
      <c r="HW577" s="268"/>
      <c r="HX577" s="268"/>
      <c r="HY577" s="268"/>
      <c r="HZ577" s="268"/>
      <c r="IA577" s="268"/>
      <c r="IB577" s="268"/>
      <c r="IC577" s="268"/>
      <c r="ID577" s="268"/>
      <c r="IE577" s="268"/>
      <c r="IF577" s="268"/>
      <c r="IG577" s="268"/>
      <c r="IH577" s="268"/>
      <c r="II577" s="268"/>
      <c r="IJ577" s="268"/>
      <c r="IK577" s="268"/>
      <c r="IL577" s="268"/>
      <c r="IM577" s="268"/>
      <c r="IN577" s="268"/>
      <c r="IO577" s="268"/>
      <c r="IP577" s="268"/>
      <c r="IQ577" s="268"/>
      <c r="IR577" s="268"/>
      <c r="IS577" s="268"/>
      <c r="IT577" s="268"/>
    </row>
    <row r="578" spans="1:254" s="269" customFormat="1" ht="20.25" customHeight="1" x14ac:dyDescent="0.3">
      <c r="A578" s="332"/>
      <c r="B578" s="599" t="s">
        <v>352</v>
      </c>
      <c r="C578" s="600"/>
      <c r="D578" s="600"/>
      <c r="E578" s="600"/>
      <c r="F578" s="600"/>
      <c r="G578" s="602"/>
      <c r="H578" s="287"/>
      <c r="I578" s="335"/>
      <c r="J578" s="578"/>
      <c r="K578" s="579"/>
      <c r="L578" s="668"/>
      <c r="M578" s="268"/>
      <c r="N578" s="268"/>
      <c r="O578" s="268"/>
      <c r="P578" s="268"/>
      <c r="Q578" s="268"/>
      <c r="R578" s="268"/>
      <c r="S578" s="268"/>
      <c r="T578" s="268"/>
      <c r="U578" s="268"/>
      <c r="V578" s="268"/>
      <c r="W578" s="268"/>
      <c r="X578" s="268"/>
      <c r="Y578" s="268"/>
      <c r="Z578" s="268"/>
      <c r="AA578" s="268"/>
      <c r="AB578" s="268"/>
      <c r="AC578" s="268"/>
      <c r="AD578" s="268"/>
      <c r="AE578" s="268"/>
      <c r="AF578" s="268"/>
      <c r="AG578" s="268"/>
      <c r="AH578" s="268"/>
      <c r="AI578" s="268"/>
      <c r="AJ578" s="268"/>
      <c r="AK578" s="268"/>
      <c r="AL578" s="268"/>
      <c r="AM578" s="268"/>
      <c r="AN578" s="268"/>
      <c r="AO578" s="268"/>
      <c r="AP578" s="268"/>
      <c r="AQ578" s="268"/>
      <c r="AR578" s="268"/>
      <c r="AS578" s="268"/>
      <c r="AT578" s="268"/>
      <c r="AU578" s="268"/>
      <c r="AV578" s="268"/>
      <c r="AW578" s="268"/>
      <c r="AX578" s="268"/>
      <c r="AY578" s="268"/>
      <c r="AZ578" s="268"/>
      <c r="BA578" s="268"/>
      <c r="BB578" s="268"/>
      <c r="BC578" s="268"/>
      <c r="BD578" s="268"/>
      <c r="BE578" s="268"/>
      <c r="BF578" s="268"/>
      <c r="BG578" s="268"/>
      <c r="BH578" s="268"/>
      <c r="BI578" s="268"/>
      <c r="BJ578" s="268"/>
      <c r="BK578" s="268"/>
      <c r="BL578" s="268"/>
      <c r="BM578" s="268"/>
      <c r="BN578" s="268"/>
      <c r="BO578" s="268"/>
      <c r="BP578" s="268"/>
      <c r="BQ578" s="268"/>
      <c r="BR578" s="268"/>
      <c r="BS578" s="268"/>
      <c r="BT578" s="268"/>
      <c r="BU578" s="268"/>
      <c r="BV578" s="268"/>
      <c r="BW578" s="268"/>
      <c r="BX578" s="268"/>
      <c r="BY578" s="268"/>
      <c r="BZ578" s="268"/>
      <c r="CA578" s="268"/>
      <c r="CB578" s="268"/>
      <c r="CC578" s="268"/>
      <c r="CD578" s="268"/>
      <c r="CE578" s="268"/>
      <c r="CF578" s="268"/>
      <c r="CG578" s="268"/>
      <c r="CH578" s="268"/>
      <c r="CI578" s="268"/>
      <c r="CJ578" s="268"/>
      <c r="CK578" s="268"/>
      <c r="CL578" s="268"/>
      <c r="CM578" s="268"/>
      <c r="CN578" s="268"/>
      <c r="CO578" s="268"/>
      <c r="CP578" s="268"/>
      <c r="CQ578" s="268"/>
      <c r="CR578" s="268"/>
      <c r="CS578" s="268"/>
      <c r="CT578" s="268"/>
      <c r="CU578" s="268"/>
      <c r="CV578" s="268"/>
      <c r="CW578" s="268"/>
      <c r="CX578" s="268"/>
      <c r="CY578" s="268"/>
      <c r="CZ578" s="268"/>
      <c r="DA578" s="268"/>
      <c r="DB578" s="268"/>
      <c r="DC578" s="268"/>
      <c r="DD578" s="268"/>
      <c r="DE578" s="268"/>
      <c r="DF578" s="268"/>
      <c r="DG578" s="268"/>
      <c r="DH578" s="268"/>
      <c r="DI578" s="268"/>
      <c r="DJ578" s="268"/>
      <c r="DK578" s="268"/>
      <c r="DL578" s="268"/>
      <c r="DM578" s="268"/>
      <c r="DN578" s="268"/>
      <c r="DO578" s="268"/>
      <c r="DP578" s="268"/>
      <c r="DQ578" s="268"/>
      <c r="DR578" s="268"/>
      <c r="DS578" s="268"/>
      <c r="DT578" s="268"/>
      <c r="DU578" s="268"/>
      <c r="DV578" s="268"/>
      <c r="DW578" s="268"/>
      <c r="DX578" s="268"/>
      <c r="DY578" s="268"/>
      <c r="DZ578" s="268"/>
      <c r="EA578" s="268"/>
      <c r="EB578" s="268"/>
      <c r="EC578" s="268"/>
      <c r="ED578" s="268"/>
      <c r="EE578" s="268"/>
      <c r="EF578" s="268"/>
      <c r="EG578" s="268"/>
      <c r="EH578" s="268"/>
      <c r="EI578" s="268"/>
      <c r="EJ578" s="268"/>
      <c r="EK578" s="268"/>
      <c r="EL578" s="268"/>
      <c r="EM578" s="268"/>
      <c r="EN578" s="268"/>
      <c r="EO578" s="268"/>
      <c r="EP578" s="268"/>
      <c r="EQ578" s="268"/>
      <c r="ER578" s="268"/>
      <c r="ES578" s="268"/>
      <c r="ET578" s="268"/>
      <c r="EU578" s="268"/>
      <c r="EV578" s="268"/>
      <c r="EW578" s="268"/>
      <c r="EX578" s="268"/>
      <c r="EY578" s="268"/>
      <c r="EZ578" s="268"/>
      <c r="FA578" s="268"/>
      <c r="FB578" s="268"/>
      <c r="FC578" s="268"/>
      <c r="FD578" s="268"/>
      <c r="FE578" s="268"/>
      <c r="FF578" s="268"/>
      <c r="FG578" s="268"/>
      <c r="FH578" s="268"/>
      <c r="FI578" s="268"/>
      <c r="FJ578" s="268"/>
      <c r="FK578" s="268"/>
      <c r="FL578" s="268"/>
      <c r="FM578" s="268"/>
      <c r="FN578" s="268"/>
      <c r="FO578" s="268"/>
      <c r="FP578" s="268"/>
      <c r="FQ578" s="268"/>
      <c r="FR578" s="268"/>
      <c r="FS578" s="268"/>
      <c r="FT578" s="268"/>
      <c r="FU578" s="268"/>
      <c r="FV578" s="268"/>
      <c r="FW578" s="268"/>
      <c r="FX578" s="268"/>
      <c r="FY578" s="268"/>
      <c r="FZ578" s="268"/>
      <c r="GA578" s="268"/>
      <c r="GB578" s="268"/>
      <c r="GC578" s="268"/>
      <c r="GD578" s="268"/>
      <c r="GE578" s="268"/>
      <c r="GF578" s="268"/>
      <c r="GG578" s="268"/>
      <c r="GH578" s="268"/>
      <c r="GI578" s="268"/>
      <c r="GJ578" s="268"/>
      <c r="GK578" s="268"/>
      <c r="GL578" s="268"/>
      <c r="GM578" s="268"/>
      <c r="GN578" s="268"/>
      <c r="GO578" s="268"/>
      <c r="GP578" s="268"/>
      <c r="GQ578" s="268"/>
      <c r="GR578" s="268"/>
      <c r="GS578" s="268"/>
      <c r="GT578" s="268"/>
      <c r="GU578" s="268"/>
      <c r="GV578" s="268"/>
      <c r="GW578" s="268"/>
      <c r="GX578" s="268"/>
      <c r="GY578" s="268"/>
      <c r="GZ578" s="268"/>
      <c r="HA578" s="268"/>
      <c r="HB578" s="268"/>
      <c r="HC578" s="268"/>
      <c r="HD578" s="268"/>
      <c r="HE578" s="268"/>
      <c r="HF578" s="268"/>
      <c r="HG578" s="268"/>
      <c r="HH578" s="268"/>
      <c r="HI578" s="268"/>
      <c r="HJ578" s="268"/>
      <c r="HK578" s="268"/>
      <c r="HL578" s="268"/>
      <c r="HM578" s="268"/>
      <c r="HN578" s="268"/>
      <c r="HO578" s="268"/>
      <c r="HP578" s="268"/>
      <c r="HQ578" s="268"/>
      <c r="HR578" s="268"/>
      <c r="HS578" s="268"/>
      <c r="HT578" s="268"/>
      <c r="HU578" s="268"/>
      <c r="HV578" s="268"/>
      <c r="HW578" s="268"/>
      <c r="HX578" s="268"/>
      <c r="HY578" s="268"/>
      <c r="HZ578" s="268"/>
      <c r="IA578" s="268"/>
      <c r="IB578" s="268"/>
      <c r="IC578" s="268"/>
      <c r="ID578" s="268"/>
      <c r="IE578" s="268"/>
      <c r="IF578" s="268"/>
      <c r="IG578" s="268"/>
      <c r="IH578" s="268"/>
      <c r="II578" s="268"/>
      <c r="IJ578" s="268"/>
      <c r="IK578" s="268"/>
      <c r="IL578" s="268"/>
      <c r="IM578" s="268"/>
      <c r="IN578" s="268"/>
      <c r="IO578" s="268"/>
      <c r="IP578" s="268"/>
      <c r="IQ578" s="268"/>
      <c r="IR578" s="268"/>
      <c r="IS578" s="268"/>
      <c r="IT578" s="268"/>
    </row>
    <row r="579" spans="1:254" s="269" customFormat="1" x14ac:dyDescent="0.3">
      <c r="A579" s="324"/>
      <c r="B579" s="603" t="s">
        <v>517</v>
      </c>
      <c r="C579" s="604"/>
      <c r="D579" s="604"/>
      <c r="E579" s="604"/>
      <c r="F579" s="604"/>
      <c r="G579" s="605"/>
      <c r="H579" s="279" t="s">
        <v>514</v>
      </c>
      <c r="I579" s="279"/>
      <c r="J579" s="669">
        <v>3</v>
      </c>
      <c r="K579" s="670"/>
      <c r="L579" s="336"/>
      <c r="M579" s="268"/>
      <c r="N579" s="268"/>
      <c r="O579" s="268"/>
      <c r="P579" s="268"/>
      <c r="Q579" s="268"/>
      <c r="R579" s="268"/>
      <c r="S579" s="268"/>
      <c r="T579" s="268"/>
      <c r="U579" s="268"/>
      <c r="V579" s="268"/>
      <c r="W579" s="268"/>
      <c r="X579" s="268"/>
      <c r="Y579" s="268"/>
      <c r="Z579" s="268"/>
      <c r="AA579" s="268"/>
      <c r="AB579" s="268"/>
      <c r="AC579" s="268"/>
      <c r="AD579" s="268"/>
      <c r="AE579" s="268"/>
      <c r="AF579" s="268"/>
      <c r="AG579" s="268"/>
      <c r="AH579" s="268"/>
      <c r="AI579" s="268"/>
      <c r="AJ579" s="268"/>
      <c r="AK579" s="268"/>
      <c r="AL579" s="268"/>
      <c r="AM579" s="268"/>
      <c r="AN579" s="268"/>
      <c r="AO579" s="268"/>
      <c r="AP579" s="268"/>
      <c r="AQ579" s="268"/>
      <c r="AR579" s="268"/>
      <c r="AS579" s="268"/>
      <c r="AT579" s="268"/>
      <c r="AU579" s="268"/>
      <c r="AV579" s="268"/>
      <c r="AW579" s="268"/>
      <c r="AX579" s="268"/>
      <c r="AY579" s="268"/>
      <c r="AZ579" s="268"/>
      <c r="BA579" s="268"/>
      <c r="BB579" s="268"/>
      <c r="BC579" s="268"/>
      <c r="BD579" s="268"/>
      <c r="BE579" s="268"/>
      <c r="BF579" s="268"/>
      <c r="BG579" s="268"/>
      <c r="BH579" s="268"/>
      <c r="BI579" s="268"/>
      <c r="BJ579" s="268"/>
      <c r="BK579" s="268"/>
      <c r="BL579" s="268"/>
      <c r="BM579" s="268"/>
      <c r="BN579" s="268"/>
      <c r="BO579" s="268"/>
      <c r="BP579" s="268"/>
      <c r="BQ579" s="268"/>
      <c r="BR579" s="268"/>
      <c r="BS579" s="268"/>
      <c r="BT579" s="268"/>
      <c r="BU579" s="268"/>
      <c r="BV579" s="268"/>
      <c r="BW579" s="268"/>
      <c r="BX579" s="268"/>
      <c r="BY579" s="268"/>
      <c r="BZ579" s="268"/>
      <c r="CA579" s="268"/>
      <c r="CB579" s="268"/>
      <c r="CC579" s="268"/>
      <c r="CD579" s="268"/>
      <c r="CE579" s="268"/>
      <c r="CF579" s="268"/>
      <c r="CG579" s="268"/>
      <c r="CH579" s="268"/>
      <c r="CI579" s="268"/>
      <c r="CJ579" s="268"/>
      <c r="CK579" s="268"/>
      <c r="CL579" s="268"/>
      <c r="CM579" s="268"/>
      <c r="CN579" s="268"/>
      <c r="CO579" s="268"/>
      <c r="CP579" s="268"/>
      <c r="CQ579" s="268"/>
      <c r="CR579" s="268"/>
      <c r="CS579" s="268"/>
      <c r="CT579" s="268"/>
      <c r="CU579" s="268"/>
      <c r="CV579" s="268"/>
      <c r="CW579" s="268"/>
      <c r="CX579" s="268"/>
      <c r="CY579" s="268"/>
      <c r="CZ579" s="268"/>
      <c r="DA579" s="268"/>
      <c r="DB579" s="268"/>
      <c r="DC579" s="268"/>
      <c r="DD579" s="268"/>
      <c r="DE579" s="268"/>
      <c r="DF579" s="268"/>
      <c r="DG579" s="268"/>
      <c r="DH579" s="268"/>
      <c r="DI579" s="268"/>
      <c r="DJ579" s="268"/>
      <c r="DK579" s="268"/>
      <c r="DL579" s="268"/>
      <c r="DM579" s="268"/>
      <c r="DN579" s="268"/>
      <c r="DO579" s="268"/>
      <c r="DP579" s="268"/>
      <c r="DQ579" s="268"/>
      <c r="DR579" s="268"/>
      <c r="DS579" s="268"/>
      <c r="DT579" s="268"/>
      <c r="DU579" s="268"/>
      <c r="DV579" s="268"/>
      <c r="DW579" s="268"/>
      <c r="DX579" s="268"/>
      <c r="DY579" s="268"/>
      <c r="DZ579" s="268"/>
      <c r="EA579" s="268"/>
      <c r="EB579" s="268"/>
      <c r="EC579" s="268"/>
      <c r="ED579" s="268"/>
      <c r="EE579" s="268"/>
      <c r="EF579" s="268"/>
      <c r="EG579" s="268"/>
      <c r="EH579" s="268"/>
      <c r="EI579" s="268"/>
      <c r="EJ579" s="268"/>
      <c r="EK579" s="268"/>
      <c r="EL579" s="268"/>
      <c r="EM579" s="268"/>
      <c r="EN579" s="268"/>
      <c r="EO579" s="268"/>
      <c r="EP579" s="268"/>
      <c r="EQ579" s="268"/>
      <c r="ER579" s="268"/>
      <c r="ES579" s="268"/>
      <c r="ET579" s="268"/>
      <c r="EU579" s="268"/>
      <c r="EV579" s="268"/>
      <c r="EW579" s="268"/>
      <c r="EX579" s="268"/>
      <c r="EY579" s="268"/>
      <c r="EZ579" s="268"/>
      <c r="FA579" s="268"/>
      <c r="FB579" s="268"/>
      <c r="FC579" s="268"/>
      <c r="FD579" s="268"/>
      <c r="FE579" s="268"/>
      <c r="FF579" s="268"/>
      <c r="FG579" s="268"/>
      <c r="FH579" s="268"/>
      <c r="FI579" s="268"/>
      <c r="FJ579" s="268"/>
      <c r="FK579" s="268"/>
      <c r="FL579" s="268"/>
      <c r="FM579" s="268"/>
      <c r="FN579" s="268"/>
      <c r="FO579" s="268"/>
      <c r="FP579" s="268"/>
      <c r="FQ579" s="268"/>
      <c r="FR579" s="268"/>
      <c r="FS579" s="268"/>
      <c r="FT579" s="268"/>
      <c r="FU579" s="268"/>
      <c r="FV579" s="268"/>
      <c r="FW579" s="268"/>
      <c r="FX579" s="268"/>
      <c r="FY579" s="268"/>
      <c r="FZ579" s="268"/>
      <c r="GA579" s="268"/>
      <c r="GB579" s="268"/>
      <c r="GC579" s="268"/>
      <c r="GD579" s="268"/>
      <c r="GE579" s="268"/>
      <c r="GF579" s="268"/>
      <c r="GG579" s="268"/>
      <c r="GH579" s="268"/>
      <c r="GI579" s="268"/>
      <c r="GJ579" s="268"/>
      <c r="GK579" s="268"/>
      <c r="GL579" s="268"/>
      <c r="GM579" s="268"/>
      <c r="GN579" s="268"/>
      <c r="GO579" s="268"/>
      <c r="GP579" s="268"/>
      <c r="GQ579" s="268"/>
      <c r="GR579" s="268"/>
      <c r="GS579" s="268"/>
      <c r="GT579" s="268"/>
      <c r="GU579" s="268"/>
      <c r="GV579" s="268"/>
      <c r="GW579" s="268"/>
      <c r="GX579" s="268"/>
      <c r="GY579" s="268"/>
      <c r="GZ579" s="268"/>
      <c r="HA579" s="268"/>
      <c r="HB579" s="268"/>
      <c r="HC579" s="268"/>
      <c r="HD579" s="268"/>
      <c r="HE579" s="268"/>
      <c r="HF579" s="268"/>
      <c r="HG579" s="268"/>
      <c r="HH579" s="268"/>
      <c r="HI579" s="268"/>
      <c r="HJ579" s="268"/>
      <c r="HK579" s="268"/>
      <c r="HL579" s="268"/>
      <c r="HM579" s="268"/>
      <c r="HN579" s="268"/>
      <c r="HO579" s="268"/>
      <c r="HP579" s="268"/>
      <c r="HQ579" s="268"/>
      <c r="HR579" s="268"/>
      <c r="HS579" s="268"/>
      <c r="HT579" s="268"/>
      <c r="HU579" s="268"/>
      <c r="HV579" s="268"/>
      <c r="HW579" s="268"/>
      <c r="HX579" s="268"/>
      <c r="HY579" s="268"/>
      <c r="HZ579" s="268"/>
      <c r="IA579" s="268"/>
      <c r="IB579" s="268"/>
      <c r="IC579" s="268"/>
      <c r="ID579" s="268"/>
      <c r="IE579" s="268"/>
      <c r="IF579" s="268"/>
      <c r="IG579" s="268"/>
      <c r="IH579" s="268"/>
      <c r="II579" s="268"/>
      <c r="IJ579" s="268"/>
      <c r="IK579" s="268"/>
      <c r="IL579" s="268"/>
      <c r="IM579" s="268"/>
      <c r="IN579" s="268"/>
      <c r="IO579" s="268"/>
      <c r="IP579" s="268"/>
      <c r="IQ579" s="268"/>
      <c r="IR579" s="268"/>
      <c r="IS579" s="268"/>
      <c r="IT579" s="268"/>
    </row>
    <row r="580" spans="1:254" s="269" customFormat="1" ht="20.25" customHeight="1" x14ac:dyDescent="0.3">
      <c r="A580" s="295"/>
      <c r="B580" s="595" t="s">
        <v>16</v>
      </c>
      <c r="C580" s="596"/>
      <c r="D580" s="281"/>
      <c r="E580" s="281"/>
      <c r="F580" s="297"/>
      <c r="G580" s="297"/>
      <c r="H580" s="282"/>
      <c r="I580" s="327"/>
      <c r="J580" s="567"/>
      <c r="K580" s="568"/>
      <c r="L580" s="679"/>
      <c r="M580" s="268"/>
      <c r="N580" s="268"/>
      <c r="O580" s="268"/>
      <c r="P580" s="268"/>
      <c r="Q580" s="268"/>
      <c r="R580" s="268"/>
      <c r="S580" s="268"/>
      <c r="T580" s="268"/>
      <c r="U580" s="268"/>
      <c r="V580" s="268"/>
      <c r="W580" s="268"/>
      <c r="X580" s="268"/>
      <c r="Y580" s="268"/>
      <c r="Z580" s="268"/>
      <c r="AA580" s="268"/>
      <c r="AB580" s="268"/>
      <c r="AC580" s="268"/>
      <c r="AD580" s="268"/>
      <c r="AE580" s="268"/>
      <c r="AF580" s="268"/>
      <c r="AG580" s="268"/>
      <c r="AH580" s="268"/>
      <c r="AI580" s="268"/>
      <c r="AJ580" s="268"/>
      <c r="AK580" s="268"/>
      <c r="AL580" s="268"/>
      <c r="AM580" s="268"/>
      <c r="AN580" s="268"/>
      <c r="AO580" s="268"/>
      <c r="AP580" s="268"/>
      <c r="AQ580" s="268"/>
      <c r="AR580" s="268"/>
      <c r="AS580" s="268"/>
      <c r="AT580" s="268"/>
      <c r="AU580" s="268"/>
      <c r="AV580" s="268"/>
      <c r="AW580" s="268"/>
      <c r="AX580" s="268"/>
      <c r="AY580" s="268"/>
      <c r="AZ580" s="268"/>
      <c r="BA580" s="268"/>
      <c r="BB580" s="268"/>
      <c r="BC580" s="268"/>
      <c r="BD580" s="268"/>
      <c r="BE580" s="268"/>
      <c r="BF580" s="268"/>
      <c r="BG580" s="268"/>
      <c r="BH580" s="268"/>
      <c r="BI580" s="268"/>
      <c r="BJ580" s="268"/>
      <c r="BK580" s="268"/>
      <c r="BL580" s="268"/>
      <c r="BM580" s="268"/>
      <c r="BN580" s="268"/>
      <c r="BO580" s="268"/>
      <c r="BP580" s="268"/>
      <c r="BQ580" s="268"/>
      <c r="BR580" s="268"/>
      <c r="BS580" s="268"/>
      <c r="BT580" s="268"/>
      <c r="BU580" s="268"/>
      <c r="BV580" s="268"/>
      <c r="BW580" s="268"/>
      <c r="BX580" s="268"/>
      <c r="BY580" s="268"/>
      <c r="BZ580" s="268"/>
      <c r="CA580" s="268"/>
      <c r="CB580" s="268"/>
      <c r="CC580" s="268"/>
      <c r="CD580" s="268"/>
      <c r="CE580" s="268"/>
      <c r="CF580" s="268"/>
      <c r="CG580" s="268"/>
      <c r="CH580" s="268"/>
      <c r="CI580" s="268"/>
      <c r="CJ580" s="268"/>
      <c r="CK580" s="268"/>
      <c r="CL580" s="268"/>
      <c r="CM580" s="268"/>
      <c r="CN580" s="268"/>
      <c r="CO580" s="268"/>
      <c r="CP580" s="268"/>
      <c r="CQ580" s="268"/>
      <c r="CR580" s="268"/>
      <c r="CS580" s="268"/>
      <c r="CT580" s="268"/>
      <c r="CU580" s="268"/>
      <c r="CV580" s="268"/>
      <c r="CW580" s="268"/>
      <c r="CX580" s="268"/>
      <c r="CY580" s="268"/>
      <c r="CZ580" s="268"/>
      <c r="DA580" s="268"/>
      <c r="DB580" s="268"/>
      <c r="DC580" s="268"/>
      <c r="DD580" s="268"/>
      <c r="DE580" s="268"/>
      <c r="DF580" s="268"/>
      <c r="DG580" s="268"/>
      <c r="DH580" s="268"/>
      <c r="DI580" s="268"/>
      <c r="DJ580" s="268"/>
      <c r="DK580" s="268"/>
      <c r="DL580" s="268"/>
      <c r="DM580" s="268"/>
      <c r="DN580" s="268"/>
      <c r="DO580" s="268"/>
      <c r="DP580" s="268"/>
      <c r="DQ580" s="268"/>
      <c r="DR580" s="268"/>
      <c r="DS580" s="268"/>
      <c r="DT580" s="268"/>
      <c r="DU580" s="268"/>
      <c r="DV580" s="268"/>
      <c r="DW580" s="268"/>
      <c r="DX580" s="268"/>
      <c r="DY580" s="268"/>
      <c r="DZ580" s="268"/>
      <c r="EA580" s="268"/>
      <c r="EB580" s="268"/>
      <c r="EC580" s="268"/>
      <c r="ED580" s="268"/>
      <c r="EE580" s="268"/>
      <c r="EF580" s="268"/>
      <c r="EG580" s="268"/>
      <c r="EH580" s="268"/>
      <c r="EI580" s="268"/>
      <c r="EJ580" s="268"/>
      <c r="EK580" s="268"/>
      <c r="EL580" s="268"/>
      <c r="EM580" s="268"/>
      <c r="EN580" s="268"/>
      <c r="EO580" s="268"/>
      <c r="EP580" s="268"/>
      <c r="EQ580" s="268"/>
      <c r="ER580" s="268"/>
      <c r="ES580" s="268"/>
      <c r="ET580" s="268"/>
      <c r="EU580" s="268"/>
      <c r="EV580" s="268"/>
      <c r="EW580" s="268"/>
      <c r="EX580" s="268"/>
      <c r="EY580" s="268"/>
      <c r="EZ580" s="268"/>
      <c r="FA580" s="268"/>
      <c r="FB580" s="268"/>
      <c r="FC580" s="268"/>
      <c r="FD580" s="268"/>
      <c r="FE580" s="268"/>
      <c r="FF580" s="268"/>
      <c r="FG580" s="268"/>
      <c r="FH580" s="268"/>
      <c r="FI580" s="268"/>
      <c r="FJ580" s="268"/>
      <c r="FK580" s="268"/>
      <c r="FL580" s="268"/>
      <c r="FM580" s="268"/>
      <c r="FN580" s="268"/>
      <c r="FO580" s="268"/>
      <c r="FP580" s="268"/>
      <c r="FQ580" s="268"/>
      <c r="FR580" s="268"/>
      <c r="FS580" s="268"/>
      <c r="FT580" s="268"/>
      <c r="FU580" s="268"/>
      <c r="FV580" s="268"/>
      <c r="FW580" s="268"/>
      <c r="FX580" s="268"/>
      <c r="FY580" s="268"/>
      <c r="FZ580" s="268"/>
      <c r="GA580" s="268"/>
      <c r="GB580" s="268"/>
      <c r="GC580" s="268"/>
      <c r="GD580" s="268"/>
      <c r="GE580" s="268"/>
      <c r="GF580" s="268"/>
      <c r="GG580" s="268"/>
      <c r="GH580" s="268"/>
      <c r="GI580" s="268"/>
      <c r="GJ580" s="268"/>
      <c r="GK580" s="268"/>
      <c r="GL580" s="268"/>
      <c r="GM580" s="268"/>
      <c r="GN580" s="268"/>
      <c r="GO580" s="268"/>
      <c r="GP580" s="268"/>
      <c r="GQ580" s="268"/>
      <c r="GR580" s="268"/>
      <c r="GS580" s="268"/>
      <c r="GT580" s="268"/>
      <c r="GU580" s="268"/>
      <c r="GV580" s="268"/>
      <c r="GW580" s="268"/>
      <c r="GX580" s="268"/>
      <c r="GY580" s="268"/>
      <c r="GZ580" s="268"/>
      <c r="HA580" s="268"/>
      <c r="HB580" s="268"/>
      <c r="HC580" s="268"/>
      <c r="HD580" s="268"/>
      <c r="HE580" s="268"/>
      <c r="HF580" s="268"/>
      <c r="HG580" s="268"/>
      <c r="HH580" s="268"/>
      <c r="HI580" s="268"/>
      <c r="HJ580" s="268"/>
      <c r="HK580" s="268"/>
      <c r="HL580" s="268"/>
      <c r="HM580" s="268"/>
      <c r="HN580" s="268"/>
      <c r="HO580" s="268"/>
      <c r="HP580" s="268"/>
      <c r="HQ580" s="268"/>
      <c r="HR580" s="268"/>
      <c r="HS580" s="268"/>
      <c r="HT580" s="268"/>
      <c r="HU580" s="268"/>
      <c r="HV580" s="268"/>
      <c r="HW580" s="268"/>
      <c r="HX580" s="268"/>
      <c r="HY580" s="268"/>
      <c r="HZ580" s="268"/>
      <c r="IA580" s="268"/>
      <c r="IB580" s="268"/>
      <c r="IC580" s="268"/>
      <c r="ID580" s="268"/>
      <c r="IE580" s="268"/>
      <c r="IF580" s="268"/>
      <c r="IG580" s="268"/>
      <c r="IH580" s="268"/>
      <c r="II580" s="268"/>
      <c r="IJ580" s="268"/>
      <c r="IK580" s="268"/>
      <c r="IL580" s="268"/>
      <c r="IM580" s="268"/>
      <c r="IN580" s="268"/>
      <c r="IO580" s="268"/>
      <c r="IP580" s="268"/>
      <c r="IQ580" s="268"/>
      <c r="IR580" s="268"/>
      <c r="IS580" s="268"/>
      <c r="IT580" s="268"/>
    </row>
    <row r="581" spans="1:254" s="269" customFormat="1" ht="20.25" customHeight="1" x14ac:dyDescent="0.3">
      <c r="A581" s="295"/>
      <c r="B581" s="597" t="s">
        <v>508</v>
      </c>
      <c r="C581" s="598"/>
      <c r="D581" s="598" t="s">
        <v>509</v>
      </c>
      <c r="E581" s="598"/>
      <c r="F581" s="297"/>
      <c r="G581" s="297"/>
      <c r="H581" s="282"/>
      <c r="I581" s="327"/>
      <c r="J581" s="675"/>
      <c r="K581" s="676"/>
      <c r="L581" s="667"/>
      <c r="M581" s="268"/>
      <c r="N581" s="268"/>
      <c r="O581" s="268"/>
      <c r="P581" s="268"/>
      <c r="Q581" s="268"/>
      <c r="R581" s="268"/>
      <c r="S581" s="268"/>
      <c r="T581" s="268"/>
      <c r="U581" s="268"/>
      <c r="V581" s="268"/>
      <c r="W581" s="268"/>
      <c r="X581" s="268"/>
      <c r="Y581" s="268"/>
      <c r="Z581" s="268"/>
      <c r="AA581" s="268"/>
      <c r="AB581" s="268"/>
      <c r="AC581" s="268"/>
      <c r="AD581" s="268"/>
      <c r="AE581" s="268"/>
      <c r="AF581" s="268"/>
      <c r="AG581" s="268"/>
      <c r="AH581" s="268"/>
      <c r="AI581" s="268"/>
      <c r="AJ581" s="268"/>
      <c r="AK581" s="268"/>
      <c r="AL581" s="268"/>
      <c r="AM581" s="268"/>
      <c r="AN581" s="268"/>
      <c r="AO581" s="268"/>
      <c r="AP581" s="268"/>
      <c r="AQ581" s="268"/>
      <c r="AR581" s="268"/>
      <c r="AS581" s="268"/>
      <c r="AT581" s="268"/>
      <c r="AU581" s="268"/>
      <c r="AV581" s="268"/>
      <c r="AW581" s="268"/>
      <c r="AX581" s="268"/>
      <c r="AY581" s="268"/>
      <c r="AZ581" s="268"/>
      <c r="BA581" s="268"/>
      <c r="BB581" s="268"/>
      <c r="BC581" s="268"/>
      <c r="BD581" s="268"/>
      <c r="BE581" s="268"/>
      <c r="BF581" s="268"/>
      <c r="BG581" s="268"/>
      <c r="BH581" s="268"/>
      <c r="BI581" s="268"/>
      <c r="BJ581" s="268"/>
      <c r="BK581" s="268"/>
      <c r="BL581" s="268"/>
      <c r="BM581" s="268"/>
      <c r="BN581" s="268"/>
      <c r="BO581" s="268"/>
      <c r="BP581" s="268"/>
      <c r="BQ581" s="268"/>
      <c r="BR581" s="268"/>
      <c r="BS581" s="268"/>
      <c r="BT581" s="268"/>
      <c r="BU581" s="268"/>
      <c r="BV581" s="268"/>
      <c r="BW581" s="268"/>
      <c r="BX581" s="268"/>
      <c r="BY581" s="268"/>
      <c r="BZ581" s="268"/>
      <c r="CA581" s="268"/>
      <c r="CB581" s="268"/>
      <c r="CC581" s="268"/>
      <c r="CD581" s="268"/>
      <c r="CE581" s="268"/>
      <c r="CF581" s="268"/>
      <c r="CG581" s="268"/>
      <c r="CH581" s="268"/>
      <c r="CI581" s="268"/>
      <c r="CJ581" s="268"/>
      <c r="CK581" s="268"/>
      <c r="CL581" s="268"/>
      <c r="CM581" s="268"/>
      <c r="CN581" s="268"/>
      <c r="CO581" s="268"/>
      <c r="CP581" s="268"/>
      <c r="CQ581" s="268"/>
      <c r="CR581" s="268"/>
      <c r="CS581" s="268"/>
      <c r="CT581" s="268"/>
      <c r="CU581" s="268"/>
      <c r="CV581" s="268"/>
      <c r="CW581" s="268"/>
      <c r="CX581" s="268"/>
      <c r="CY581" s="268"/>
      <c r="CZ581" s="268"/>
      <c r="DA581" s="268"/>
      <c r="DB581" s="268"/>
      <c r="DC581" s="268"/>
      <c r="DD581" s="268"/>
      <c r="DE581" s="268"/>
      <c r="DF581" s="268"/>
      <c r="DG581" s="268"/>
      <c r="DH581" s="268"/>
      <c r="DI581" s="268"/>
      <c r="DJ581" s="268"/>
      <c r="DK581" s="268"/>
      <c r="DL581" s="268"/>
      <c r="DM581" s="268"/>
      <c r="DN581" s="268"/>
      <c r="DO581" s="268"/>
      <c r="DP581" s="268"/>
      <c r="DQ581" s="268"/>
      <c r="DR581" s="268"/>
      <c r="DS581" s="268"/>
      <c r="DT581" s="268"/>
      <c r="DU581" s="268"/>
      <c r="DV581" s="268"/>
      <c r="DW581" s="268"/>
      <c r="DX581" s="268"/>
      <c r="DY581" s="268"/>
      <c r="DZ581" s="268"/>
      <c r="EA581" s="268"/>
      <c r="EB581" s="268"/>
      <c r="EC581" s="268"/>
      <c r="ED581" s="268"/>
      <c r="EE581" s="268"/>
      <c r="EF581" s="268"/>
      <c r="EG581" s="268"/>
      <c r="EH581" s="268"/>
      <c r="EI581" s="268"/>
      <c r="EJ581" s="268"/>
      <c r="EK581" s="268"/>
      <c r="EL581" s="268"/>
      <c r="EM581" s="268"/>
      <c r="EN581" s="268"/>
      <c r="EO581" s="268"/>
      <c r="EP581" s="268"/>
      <c r="EQ581" s="268"/>
      <c r="ER581" s="268"/>
      <c r="ES581" s="268"/>
      <c r="ET581" s="268"/>
      <c r="EU581" s="268"/>
      <c r="EV581" s="268"/>
      <c r="EW581" s="268"/>
      <c r="EX581" s="268"/>
      <c r="EY581" s="268"/>
      <c r="EZ581" s="268"/>
      <c r="FA581" s="268"/>
      <c r="FB581" s="268"/>
      <c r="FC581" s="268"/>
      <c r="FD581" s="268"/>
      <c r="FE581" s="268"/>
      <c r="FF581" s="268"/>
      <c r="FG581" s="268"/>
      <c r="FH581" s="268"/>
      <c r="FI581" s="268"/>
      <c r="FJ581" s="268"/>
      <c r="FK581" s="268"/>
      <c r="FL581" s="268"/>
      <c r="FM581" s="268"/>
      <c r="FN581" s="268"/>
      <c r="FO581" s="268"/>
      <c r="FP581" s="268"/>
      <c r="FQ581" s="268"/>
      <c r="FR581" s="268"/>
      <c r="FS581" s="268"/>
      <c r="FT581" s="268"/>
      <c r="FU581" s="268"/>
      <c r="FV581" s="268"/>
      <c r="FW581" s="268"/>
      <c r="FX581" s="268"/>
      <c r="FY581" s="268"/>
      <c r="FZ581" s="268"/>
      <c r="GA581" s="268"/>
      <c r="GB581" s="268"/>
      <c r="GC581" s="268"/>
      <c r="GD581" s="268"/>
      <c r="GE581" s="268"/>
      <c r="GF581" s="268"/>
      <c r="GG581" s="268"/>
      <c r="GH581" s="268"/>
      <c r="GI581" s="268"/>
      <c r="GJ581" s="268"/>
      <c r="GK581" s="268"/>
      <c r="GL581" s="268"/>
      <c r="GM581" s="268"/>
      <c r="GN581" s="268"/>
      <c r="GO581" s="268"/>
      <c r="GP581" s="268"/>
      <c r="GQ581" s="268"/>
      <c r="GR581" s="268"/>
      <c r="GS581" s="268"/>
      <c r="GT581" s="268"/>
      <c r="GU581" s="268"/>
      <c r="GV581" s="268"/>
      <c r="GW581" s="268"/>
      <c r="GX581" s="268"/>
      <c r="GY581" s="268"/>
      <c r="GZ581" s="268"/>
      <c r="HA581" s="268"/>
      <c r="HB581" s="268"/>
      <c r="HC581" s="268"/>
      <c r="HD581" s="268"/>
      <c r="HE581" s="268"/>
      <c r="HF581" s="268"/>
      <c r="HG581" s="268"/>
      <c r="HH581" s="268"/>
      <c r="HI581" s="268"/>
      <c r="HJ581" s="268"/>
      <c r="HK581" s="268"/>
      <c r="HL581" s="268"/>
      <c r="HM581" s="268"/>
      <c r="HN581" s="268"/>
      <c r="HO581" s="268"/>
      <c r="HP581" s="268"/>
      <c r="HQ581" s="268"/>
      <c r="HR581" s="268"/>
      <c r="HS581" s="268"/>
      <c r="HT581" s="268"/>
      <c r="HU581" s="268"/>
      <c r="HV581" s="268"/>
      <c r="HW581" s="268"/>
      <c r="HX581" s="268"/>
      <c r="HY581" s="268"/>
      <c r="HZ581" s="268"/>
      <c r="IA581" s="268"/>
      <c r="IB581" s="268"/>
      <c r="IC581" s="268"/>
      <c r="ID581" s="268"/>
      <c r="IE581" s="268"/>
      <c r="IF581" s="268"/>
      <c r="IG581" s="268"/>
      <c r="IH581" s="268"/>
      <c r="II581" s="268"/>
      <c r="IJ581" s="268"/>
      <c r="IK581" s="268"/>
      <c r="IL581" s="268"/>
      <c r="IM581" s="268"/>
      <c r="IN581" s="268"/>
      <c r="IO581" s="268"/>
      <c r="IP581" s="268"/>
      <c r="IQ581" s="268"/>
      <c r="IR581" s="268"/>
      <c r="IS581" s="268"/>
      <c r="IT581" s="268"/>
    </row>
    <row r="582" spans="1:254" s="269" customFormat="1" ht="20.25" customHeight="1" x14ac:dyDescent="0.3">
      <c r="A582" s="295"/>
      <c r="B582" s="597" t="s">
        <v>510</v>
      </c>
      <c r="C582" s="598"/>
      <c r="D582" s="598" t="s">
        <v>511</v>
      </c>
      <c r="E582" s="598"/>
      <c r="F582" s="297"/>
      <c r="G582" s="297"/>
      <c r="H582" s="282"/>
      <c r="I582" s="327"/>
      <c r="J582" s="677"/>
      <c r="K582" s="678"/>
      <c r="L582" s="668"/>
      <c r="M582" s="268"/>
      <c r="N582" s="268"/>
      <c r="O582" s="268"/>
      <c r="P582" s="268"/>
      <c r="Q582" s="268"/>
      <c r="R582" s="268"/>
      <c r="S582" s="268"/>
      <c r="T582" s="268"/>
      <c r="U582" s="268"/>
      <c r="V582" s="268"/>
      <c r="W582" s="268"/>
      <c r="X582" s="268"/>
      <c r="Y582" s="268"/>
      <c r="Z582" s="268"/>
      <c r="AA582" s="268"/>
      <c r="AB582" s="268"/>
      <c r="AC582" s="268"/>
      <c r="AD582" s="268"/>
      <c r="AE582" s="268"/>
      <c r="AF582" s="268"/>
      <c r="AG582" s="268"/>
      <c r="AH582" s="268"/>
      <c r="AI582" s="268"/>
      <c r="AJ582" s="268"/>
      <c r="AK582" s="268"/>
      <c r="AL582" s="268"/>
      <c r="AM582" s="268"/>
      <c r="AN582" s="268"/>
      <c r="AO582" s="268"/>
      <c r="AP582" s="268"/>
      <c r="AQ582" s="268"/>
      <c r="AR582" s="268"/>
      <c r="AS582" s="268"/>
      <c r="AT582" s="268"/>
      <c r="AU582" s="268"/>
      <c r="AV582" s="268"/>
      <c r="AW582" s="268"/>
      <c r="AX582" s="268"/>
      <c r="AY582" s="268"/>
      <c r="AZ582" s="268"/>
      <c r="BA582" s="268"/>
      <c r="BB582" s="268"/>
      <c r="BC582" s="268"/>
      <c r="BD582" s="268"/>
      <c r="BE582" s="268"/>
      <c r="BF582" s="268"/>
      <c r="BG582" s="268"/>
      <c r="BH582" s="268"/>
      <c r="BI582" s="268"/>
      <c r="BJ582" s="268"/>
      <c r="BK582" s="268"/>
      <c r="BL582" s="268"/>
      <c r="BM582" s="268"/>
      <c r="BN582" s="268"/>
      <c r="BO582" s="268"/>
      <c r="BP582" s="268"/>
      <c r="BQ582" s="268"/>
      <c r="BR582" s="268"/>
      <c r="BS582" s="268"/>
      <c r="BT582" s="268"/>
      <c r="BU582" s="268"/>
      <c r="BV582" s="268"/>
      <c r="BW582" s="268"/>
      <c r="BX582" s="268"/>
      <c r="BY582" s="268"/>
      <c r="BZ582" s="268"/>
      <c r="CA582" s="268"/>
      <c r="CB582" s="268"/>
      <c r="CC582" s="268"/>
      <c r="CD582" s="268"/>
      <c r="CE582" s="268"/>
      <c r="CF582" s="268"/>
      <c r="CG582" s="268"/>
      <c r="CH582" s="268"/>
      <c r="CI582" s="268"/>
      <c r="CJ582" s="268"/>
      <c r="CK582" s="268"/>
      <c r="CL582" s="268"/>
      <c r="CM582" s="268"/>
      <c r="CN582" s="268"/>
      <c r="CO582" s="268"/>
      <c r="CP582" s="268"/>
      <c r="CQ582" s="268"/>
      <c r="CR582" s="268"/>
      <c r="CS582" s="268"/>
      <c r="CT582" s="268"/>
      <c r="CU582" s="268"/>
      <c r="CV582" s="268"/>
      <c r="CW582" s="268"/>
      <c r="CX582" s="268"/>
      <c r="CY582" s="268"/>
      <c r="CZ582" s="268"/>
      <c r="DA582" s="268"/>
      <c r="DB582" s="268"/>
      <c r="DC582" s="268"/>
      <c r="DD582" s="268"/>
      <c r="DE582" s="268"/>
      <c r="DF582" s="268"/>
      <c r="DG582" s="268"/>
      <c r="DH582" s="268"/>
      <c r="DI582" s="268"/>
      <c r="DJ582" s="268"/>
      <c r="DK582" s="268"/>
      <c r="DL582" s="268"/>
      <c r="DM582" s="268"/>
      <c r="DN582" s="268"/>
      <c r="DO582" s="268"/>
      <c r="DP582" s="268"/>
      <c r="DQ582" s="268"/>
      <c r="DR582" s="268"/>
      <c r="DS582" s="268"/>
      <c r="DT582" s="268"/>
      <c r="DU582" s="268"/>
      <c r="DV582" s="268"/>
      <c r="DW582" s="268"/>
      <c r="DX582" s="268"/>
      <c r="DY582" s="268"/>
      <c r="DZ582" s="268"/>
      <c r="EA582" s="268"/>
      <c r="EB582" s="268"/>
      <c r="EC582" s="268"/>
      <c r="ED582" s="268"/>
      <c r="EE582" s="268"/>
      <c r="EF582" s="268"/>
      <c r="EG582" s="268"/>
      <c r="EH582" s="268"/>
      <c r="EI582" s="268"/>
      <c r="EJ582" s="268"/>
      <c r="EK582" s="268"/>
      <c r="EL582" s="268"/>
      <c r="EM582" s="268"/>
      <c r="EN582" s="268"/>
      <c r="EO582" s="268"/>
      <c r="EP582" s="268"/>
      <c r="EQ582" s="268"/>
      <c r="ER582" s="268"/>
      <c r="ES582" s="268"/>
      <c r="ET582" s="268"/>
      <c r="EU582" s="268"/>
      <c r="EV582" s="268"/>
      <c r="EW582" s="268"/>
      <c r="EX582" s="268"/>
      <c r="EY582" s="268"/>
      <c r="EZ582" s="268"/>
      <c r="FA582" s="268"/>
      <c r="FB582" s="268"/>
      <c r="FC582" s="268"/>
      <c r="FD582" s="268"/>
      <c r="FE582" s="268"/>
      <c r="FF582" s="268"/>
      <c r="FG582" s="268"/>
      <c r="FH582" s="268"/>
      <c r="FI582" s="268"/>
      <c r="FJ582" s="268"/>
      <c r="FK582" s="268"/>
      <c r="FL582" s="268"/>
      <c r="FM582" s="268"/>
      <c r="FN582" s="268"/>
      <c r="FO582" s="268"/>
      <c r="FP582" s="268"/>
      <c r="FQ582" s="268"/>
      <c r="FR582" s="268"/>
      <c r="FS582" s="268"/>
      <c r="FT582" s="268"/>
      <c r="FU582" s="268"/>
      <c r="FV582" s="268"/>
      <c r="FW582" s="268"/>
      <c r="FX582" s="268"/>
      <c r="FY582" s="268"/>
      <c r="FZ582" s="268"/>
      <c r="GA582" s="268"/>
      <c r="GB582" s="268"/>
      <c r="GC582" s="268"/>
      <c r="GD582" s="268"/>
      <c r="GE582" s="268"/>
      <c r="GF582" s="268"/>
      <c r="GG582" s="268"/>
      <c r="GH582" s="268"/>
      <c r="GI582" s="268"/>
      <c r="GJ582" s="268"/>
      <c r="GK582" s="268"/>
      <c r="GL582" s="268"/>
      <c r="GM582" s="268"/>
      <c r="GN582" s="268"/>
      <c r="GO582" s="268"/>
      <c r="GP582" s="268"/>
      <c r="GQ582" s="268"/>
      <c r="GR582" s="268"/>
      <c r="GS582" s="268"/>
      <c r="GT582" s="268"/>
      <c r="GU582" s="268"/>
      <c r="GV582" s="268"/>
      <c r="GW582" s="268"/>
      <c r="GX582" s="268"/>
      <c r="GY582" s="268"/>
      <c r="GZ582" s="268"/>
      <c r="HA582" s="268"/>
      <c r="HB582" s="268"/>
      <c r="HC582" s="268"/>
      <c r="HD582" s="268"/>
      <c r="HE582" s="268"/>
      <c r="HF582" s="268"/>
      <c r="HG582" s="268"/>
      <c r="HH582" s="268"/>
      <c r="HI582" s="268"/>
      <c r="HJ582" s="268"/>
      <c r="HK582" s="268"/>
      <c r="HL582" s="268"/>
      <c r="HM582" s="268"/>
      <c r="HN582" s="268"/>
      <c r="HO582" s="268"/>
      <c r="HP582" s="268"/>
      <c r="HQ582" s="268"/>
      <c r="HR582" s="268"/>
      <c r="HS582" s="268"/>
      <c r="HT582" s="268"/>
      <c r="HU582" s="268"/>
      <c r="HV582" s="268"/>
      <c r="HW582" s="268"/>
      <c r="HX582" s="268"/>
      <c r="HY582" s="268"/>
      <c r="HZ582" s="268"/>
      <c r="IA582" s="268"/>
      <c r="IB582" s="268"/>
      <c r="IC582" s="268"/>
      <c r="ID582" s="268"/>
      <c r="IE582" s="268"/>
      <c r="IF582" s="268"/>
      <c r="IG582" s="268"/>
      <c r="IH582" s="268"/>
      <c r="II582" s="268"/>
      <c r="IJ582" s="268"/>
      <c r="IK582" s="268"/>
      <c r="IL582" s="268"/>
      <c r="IM582" s="268"/>
      <c r="IN582" s="268"/>
      <c r="IO582" s="268"/>
      <c r="IP582" s="268"/>
      <c r="IQ582" s="268"/>
      <c r="IR582" s="268"/>
      <c r="IS582" s="268"/>
      <c r="IT582" s="268"/>
    </row>
    <row r="583" spans="1:254" s="269" customFormat="1" ht="40.5" customHeight="1" x14ac:dyDescent="0.3">
      <c r="A583" s="325">
        <v>3</v>
      </c>
      <c r="B583" s="974" t="s">
        <v>515</v>
      </c>
      <c r="C583" s="974"/>
      <c r="D583" s="974"/>
      <c r="E583" s="974"/>
      <c r="F583" s="974"/>
      <c r="G583" s="974"/>
      <c r="H583" s="280" t="s">
        <v>39</v>
      </c>
      <c r="I583" s="280"/>
      <c r="J583" s="609">
        <v>2</v>
      </c>
      <c r="K583" s="609"/>
      <c r="L583" s="303"/>
      <c r="M583" s="268"/>
      <c r="N583" s="268"/>
      <c r="O583" s="268"/>
      <c r="P583" s="268"/>
      <c r="Q583" s="268"/>
      <c r="R583" s="268"/>
      <c r="S583" s="268"/>
      <c r="T583" s="268"/>
      <c r="U583" s="268"/>
      <c r="V583" s="268"/>
      <c r="W583" s="268"/>
      <c r="X583" s="268"/>
      <c r="Y583" s="268"/>
      <c r="Z583" s="268"/>
      <c r="AA583" s="268"/>
      <c r="AB583" s="268"/>
      <c r="AC583" s="268"/>
      <c r="AD583" s="268"/>
      <c r="AE583" s="268"/>
      <c r="AF583" s="268"/>
      <c r="AG583" s="268"/>
      <c r="AH583" s="268"/>
      <c r="AI583" s="268"/>
      <c r="AJ583" s="268"/>
      <c r="AK583" s="268"/>
      <c r="AL583" s="268"/>
      <c r="AM583" s="268"/>
      <c r="AN583" s="268"/>
      <c r="AO583" s="268"/>
      <c r="AP583" s="268"/>
      <c r="AQ583" s="268"/>
      <c r="AR583" s="268"/>
      <c r="AS583" s="268"/>
      <c r="AT583" s="268"/>
      <c r="AU583" s="268"/>
      <c r="AV583" s="268"/>
      <c r="AW583" s="268"/>
      <c r="AX583" s="268"/>
      <c r="AY583" s="268"/>
      <c r="AZ583" s="268"/>
      <c r="BA583" s="268"/>
      <c r="BB583" s="268"/>
      <c r="BC583" s="268"/>
      <c r="BD583" s="268"/>
      <c r="BE583" s="268"/>
      <c r="BF583" s="268"/>
      <c r="BG583" s="268"/>
      <c r="BH583" s="268"/>
      <c r="BI583" s="268"/>
      <c r="BJ583" s="268"/>
      <c r="BK583" s="268"/>
      <c r="BL583" s="268"/>
      <c r="BM583" s="268"/>
      <c r="BN583" s="268"/>
      <c r="BO583" s="268"/>
      <c r="BP583" s="268"/>
      <c r="BQ583" s="268"/>
      <c r="BR583" s="268"/>
      <c r="BS583" s="268"/>
      <c r="BT583" s="268"/>
      <c r="BU583" s="268"/>
      <c r="BV583" s="268"/>
      <c r="BW583" s="268"/>
      <c r="BX583" s="268"/>
      <c r="BY583" s="268"/>
      <c r="BZ583" s="268"/>
      <c r="CA583" s="268"/>
      <c r="CB583" s="268"/>
      <c r="CC583" s="268"/>
      <c r="CD583" s="268"/>
      <c r="CE583" s="268"/>
      <c r="CF583" s="268"/>
      <c r="CG583" s="268"/>
      <c r="CH583" s="268"/>
      <c r="CI583" s="268"/>
      <c r="CJ583" s="268"/>
      <c r="CK583" s="268"/>
      <c r="CL583" s="268"/>
      <c r="CM583" s="268"/>
      <c r="CN583" s="268"/>
      <c r="CO583" s="268"/>
      <c r="CP583" s="268"/>
      <c r="CQ583" s="268"/>
      <c r="CR583" s="268"/>
      <c r="CS583" s="268"/>
      <c r="CT583" s="268"/>
      <c r="CU583" s="268"/>
      <c r="CV583" s="268"/>
      <c r="CW583" s="268"/>
      <c r="CX583" s="268"/>
      <c r="CY583" s="268"/>
      <c r="CZ583" s="268"/>
      <c r="DA583" s="268"/>
      <c r="DB583" s="268"/>
      <c r="DC583" s="268"/>
      <c r="DD583" s="268"/>
      <c r="DE583" s="268"/>
      <c r="DF583" s="268"/>
      <c r="DG583" s="268"/>
      <c r="DH583" s="268"/>
      <c r="DI583" s="268"/>
      <c r="DJ583" s="268"/>
      <c r="DK583" s="268"/>
      <c r="DL583" s="268"/>
      <c r="DM583" s="268"/>
      <c r="DN583" s="268"/>
      <c r="DO583" s="268"/>
      <c r="DP583" s="268"/>
      <c r="DQ583" s="268"/>
      <c r="DR583" s="268"/>
      <c r="DS583" s="268"/>
      <c r="DT583" s="268"/>
      <c r="DU583" s="268"/>
      <c r="DV583" s="268"/>
      <c r="DW583" s="268"/>
      <c r="DX583" s="268"/>
      <c r="DY583" s="268"/>
      <c r="DZ583" s="268"/>
      <c r="EA583" s="268"/>
      <c r="EB583" s="268"/>
      <c r="EC583" s="268"/>
      <c r="ED583" s="268"/>
      <c r="EE583" s="268"/>
      <c r="EF583" s="268"/>
      <c r="EG583" s="268"/>
      <c r="EH583" s="268"/>
      <c r="EI583" s="268"/>
      <c r="EJ583" s="268"/>
      <c r="EK583" s="268"/>
      <c r="EL583" s="268"/>
      <c r="EM583" s="268"/>
      <c r="EN583" s="268"/>
      <c r="EO583" s="268"/>
      <c r="EP583" s="268"/>
      <c r="EQ583" s="268"/>
      <c r="ER583" s="268"/>
      <c r="ES583" s="268"/>
      <c r="ET583" s="268"/>
      <c r="EU583" s="268"/>
      <c r="EV583" s="268"/>
      <c r="EW583" s="268"/>
      <c r="EX583" s="268"/>
      <c r="EY583" s="268"/>
      <c r="EZ583" s="268"/>
      <c r="FA583" s="268"/>
      <c r="FB583" s="268"/>
      <c r="FC583" s="268"/>
      <c r="FD583" s="268"/>
      <c r="FE583" s="268"/>
      <c r="FF583" s="268"/>
      <c r="FG583" s="268"/>
      <c r="FH583" s="268"/>
      <c r="FI583" s="268"/>
      <c r="FJ583" s="268"/>
      <c r="FK583" s="268"/>
      <c r="FL583" s="268"/>
      <c r="FM583" s="268"/>
      <c r="FN583" s="268"/>
      <c r="FO583" s="268"/>
      <c r="FP583" s="268"/>
      <c r="FQ583" s="268"/>
      <c r="FR583" s="268"/>
      <c r="FS583" s="268"/>
      <c r="FT583" s="268"/>
      <c r="FU583" s="268"/>
      <c r="FV583" s="268"/>
      <c r="FW583" s="268"/>
      <c r="FX583" s="268"/>
      <c r="FY583" s="268"/>
      <c r="FZ583" s="268"/>
      <c r="GA583" s="268"/>
      <c r="GB583" s="268"/>
      <c r="GC583" s="268"/>
      <c r="GD583" s="268"/>
      <c r="GE583" s="268"/>
      <c r="GF583" s="268"/>
      <c r="GG583" s="268"/>
      <c r="GH583" s="268"/>
      <c r="GI583" s="268"/>
      <c r="GJ583" s="268"/>
      <c r="GK583" s="268"/>
      <c r="GL583" s="268"/>
      <c r="GM583" s="268"/>
      <c r="GN583" s="268"/>
      <c r="GO583" s="268"/>
      <c r="GP583" s="268"/>
      <c r="GQ583" s="268"/>
      <c r="GR583" s="268"/>
      <c r="GS583" s="268"/>
      <c r="GT583" s="268"/>
      <c r="GU583" s="268"/>
      <c r="GV583" s="268"/>
      <c r="GW583" s="268"/>
      <c r="GX583" s="268"/>
      <c r="GY583" s="268"/>
      <c r="GZ583" s="268"/>
      <c r="HA583" s="268"/>
      <c r="HB583" s="268"/>
      <c r="HC583" s="268"/>
      <c r="HD583" s="268"/>
      <c r="HE583" s="268"/>
      <c r="HF583" s="268"/>
      <c r="HG583" s="268"/>
      <c r="HH583" s="268"/>
      <c r="HI583" s="268"/>
      <c r="HJ583" s="268"/>
      <c r="HK583" s="268"/>
      <c r="HL583" s="268"/>
      <c r="HM583" s="268"/>
      <c r="HN583" s="268"/>
      <c r="HO583" s="268"/>
      <c r="HP583" s="268"/>
      <c r="HQ583" s="268"/>
      <c r="HR583" s="268"/>
      <c r="HS583" s="268"/>
      <c r="HT583" s="268"/>
      <c r="HU583" s="268"/>
      <c r="HV583" s="268"/>
      <c r="HW583" s="268"/>
      <c r="HX583" s="268"/>
      <c r="HY583" s="268"/>
      <c r="HZ583" s="268"/>
      <c r="IA583" s="268"/>
      <c r="IB583" s="268"/>
      <c r="IC583" s="268"/>
      <c r="ID583" s="268"/>
      <c r="IE583" s="268"/>
      <c r="IF583" s="268"/>
      <c r="IG583" s="268"/>
      <c r="IH583" s="268"/>
      <c r="II583" s="268"/>
      <c r="IJ583" s="268"/>
      <c r="IK583" s="268"/>
      <c r="IL583" s="268"/>
      <c r="IM583" s="268"/>
      <c r="IN583" s="268"/>
      <c r="IO583" s="268"/>
      <c r="IP583" s="268"/>
      <c r="IQ583" s="268"/>
      <c r="IR583" s="268"/>
      <c r="IS583" s="268"/>
      <c r="IT583" s="268"/>
    </row>
    <row r="584" spans="1:254" s="269" customFormat="1" ht="20.25" customHeight="1" x14ac:dyDescent="0.3">
      <c r="A584" s="295"/>
      <c r="B584" s="614" t="s">
        <v>16</v>
      </c>
      <c r="C584" s="615"/>
      <c r="D584" s="307"/>
      <c r="E584" s="307"/>
      <c r="F584" s="307"/>
      <c r="G584" s="306"/>
      <c r="H584" s="306"/>
      <c r="I584" s="307"/>
      <c r="J584" s="308"/>
      <c r="K584" s="309"/>
      <c r="L584" s="310"/>
      <c r="M584" s="268"/>
      <c r="N584" s="268"/>
      <c r="O584" s="268"/>
      <c r="P584" s="268"/>
      <c r="Q584" s="268"/>
      <c r="R584" s="268"/>
      <c r="S584" s="268"/>
      <c r="T584" s="268"/>
      <c r="U584" s="268"/>
      <c r="V584" s="268"/>
      <c r="W584" s="268"/>
      <c r="X584" s="268"/>
      <c r="Y584" s="268"/>
      <c r="Z584" s="268"/>
      <c r="AA584" s="268"/>
      <c r="AB584" s="268"/>
      <c r="AC584" s="268"/>
      <c r="AD584" s="268"/>
      <c r="AE584" s="268"/>
      <c r="AF584" s="268"/>
      <c r="AG584" s="268"/>
      <c r="AH584" s="268"/>
      <c r="AI584" s="268"/>
      <c r="AJ584" s="268"/>
      <c r="AK584" s="268"/>
      <c r="AL584" s="268"/>
      <c r="AM584" s="268"/>
      <c r="AN584" s="268"/>
      <c r="AO584" s="268"/>
      <c r="AP584" s="268"/>
      <c r="AQ584" s="268"/>
      <c r="AR584" s="268"/>
      <c r="AS584" s="268"/>
      <c r="AT584" s="268"/>
      <c r="AU584" s="268"/>
      <c r="AV584" s="268"/>
      <c r="AW584" s="268"/>
      <c r="AX584" s="268"/>
      <c r="AY584" s="268"/>
      <c r="AZ584" s="268"/>
      <c r="BA584" s="268"/>
      <c r="BB584" s="268"/>
      <c r="BC584" s="268"/>
      <c r="BD584" s="268"/>
      <c r="BE584" s="268"/>
      <c r="BF584" s="268"/>
      <c r="BG584" s="268"/>
      <c r="BH584" s="268"/>
      <c r="BI584" s="268"/>
      <c r="BJ584" s="268"/>
      <c r="BK584" s="268"/>
      <c r="BL584" s="268"/>
      <c r="BM584" s="268"/>
      <c r="BN584" s="268"/>
      <c r="BO584" s="268"/>
      <c r="BP584" s="268"/>
      <c r="BQ584" s="268"/>
      <c r="BR584" s="268"/>
      <c r="BS584" s="268"/>
      <c r="BT584" s="268"/>
      <c r="BU584" s="268"/>
      <c r="BV584" s="268"/>
      <c r="BW584" s="268"/>
      <c r="BX584" s="268"/>
      <c r="BY584" s="268"/>
      <c r="BZ584" s="268"/>
      <c r="CA584" s="268"/>
      <c r="CB584" s="268"/>
      <c r="CC584" s="268"/>
      <c r="CD584" s="268"/>
      <c r="CE584" s="268"/>
      <c r="CF584" s="268"/>
      <c r="CG584" s="268"/>
      <c r="CH584" s="268"/>
      <c r="CI584" s="268"/>
      <c r="CJ584" s="268"/>
      <c r="CK584" s="268"/>
      <c r="CL584" s="268"/>
      <c r="CM584" s="268"/>
      <c r="CN584" s="268"/>
      <c r="CO584" s="268"/>
      <c r="CP584" s="268"/>
      <c r="CQ584" s="268"/>
      <c r="CR584" s="268"/>
      <c r="CS584" s="268"/>
      <c r="CT584" s="268"/>
      <c r="CU584" s="268"/>
      <c r="CV584" s="268"/>
      <c r="CW584" s="268"/>
      <c r="CX584" s="268"/>
      <c r="CY584" s="268"/>
      <c r="CZ584" s="268"/>
      <c r="DA584" s="268"/>
      <c r="DB584" s="268"/>
      <c r="DC584" s="268"/>
      <c r="DD584" s="268"/>
      <c r="DE584" s="268"/>
      <c r="DF584" s="268"/>
      <c r="DG584" s="268"/>
      <c r="DH584" s="268"/>
      <c r="DI584" s="268"/>
      <c r="DJ584" s="268"/>
      <c r="DK584" s="268"/>
      <c r="DL584" s="268"/>
      <c r="DM584" s="268"/>
      <c r="DN584" s="268"/>
      <c r="DO584" s="268"/>
      <c r="DP584" s="268"/>
      <c r="DQ584" s="268"/>
      <c r="DR584" s="268"/>
      <c r="DS584" s="268"/>
      <c r="DT584" s="268"/>
      <c r="DU584" s="268"/>
      <c r="DV584" s="268"/>
      <c r="DW584" s="268"/>
      <c r="DX584" s="268"/>
      <c r="DY584" s="268"/>
      <c r="DZ584" s="268"/>
      <c r="EA584" s="268"/>
      <c r="EB584" s="268"/>
      <c r="EC584" s="268"/>
      <c r="ED584" s="268"/>
      <c r="EE584" s="268"/>
      <c r="EF584" s="268"/>
      <c r="EG584" s="268"/>
      <c r="EH584" s="268"/>
      <c r="EI584" s="268"/>
      <c r="EJ584" s="268"/>
      <c r="EK584" s="268"/>
      <c r="EL584" s="268"/>
      <c r="EM584" s="268"/>
      <c r="EN584" s="268"/>
      <c r="EO584" s="268"/>
      <c r="EP584" s="268"/>
      <c r="EQ584" s="268"/>
      <c r="ER584" s="268"/>
      <c r="ES584" s="268"/>
      <c r="ET584" s="268"/>
      <c r="EU584" s="268"/>
      <c r="EV584" s="268"/>
      <c r="EW584" s="268"/>
      <c r="EX584" s="268"/>
      <c r="EY584" s="268"/>
      <c r="EZ584" s="268"/>
      <c r="FA584" s="268"/>
      <c r="FB584" s="268"/>
      <c r="FC584" s="268"/>
      <c r="FD584" s="268"/>
      <c r="FE584" s="268"/>
      <c r="FF584" s="268"/>
      <c r="FG584" s="268"/>
      <c r="FH584" s="268"/>
      <c r="FI584" s="268"/>
      <c r="FJ584" s="268"/>
      <c r="FK584" s="268"/>
      <c r="FL584" s="268"/>
      <c r="FM584" s="268"/>
      <c r="FN584" s="268"/>
      <c r="FO584" s="268"/>
      <c r="FP584" s="268"/>
      <c r="FQ584" s="268"/>
      <c r="FR584" s="268"/>
      <c r="FS584" s="268"/>
      <c r="FT584" s="268"/>
      <c r="FU584" s="268"/>
      <c r="FV584" s="268"/>
      <c r="FW584" s="268"/>
      <c r="FX584" s="268"/>
      <c r="FY584" s="268"/>
      <c r="FZ584" s="268"/>
      <c r="GA584" s="268"/>
      <c r="GB584" s="268"/>
      <c r="GC584" s="268"/>
      <c r="GD584" s="268"/>
      <c r="GE584" s="268"/>
      <c r="GF584" s="268"/>
      <c r="GG584" s="268"/>
      <c r="GH584" s="268"/>
      <c r="GI584" s="268"/>
      <c r="GJ584" s="268"/>
      <c r="GK584" s="268"/>
      <c r="GL584" s="268"/>
      <c r="GM584" s="268"/>
      <c r="GN584" s="268"/>
      <c r="GO584" s="268"/>
      <c r="GP584" s="268"/>
      <c r="GQ584" s="268"/>
      <c r="GR584" s="268"/>
      <c r="GS584" s="268"/>
      <c r="GT584" s="268"/>
      <c r="GU584" s="268"/>
      <c r="GV584" s="268"/>
      <c r="GW584" s="268"/>
      <c r="GX584" s="268"/>
      <c r="GY584" s="268"/>
      <c r="GZ584" s="268"/>
      <c r="HA584" s="268"/>
      <c r="HB584" s="268"/>
      <c r="HC584" s="268"/>
      <c r="HD584" s="268"/>
      <c r="HE584" s="268"/>
      <c r="HF584" s="268"/>
      <c r="HG584" s="268"/>
      <c r="HH584" s="268"/>
      <c r="HI584" s="268"/>
      <c r="HJ584" s="268"/>
      <c r="HK584" s="268"/>
      <c r="HL584" s="268"/>
      <c r="HM584" s="268"/>
      <c r="HN584" s="268"/>
      <c r="HO584" s="268"/>
      <c r="HP584" s="268"/>
      <c r="HQ584" s="268"/>
      <c r="HR584" s="268"/>
      <c r="HS584" s="268"/>
      <c r="HT584" s="268"/>
      <c r="HU584" s="268"/>
      <c r="HV584" s="268"/>
      <c r="HW584" s="268"/>
      <c r="HX584" s="268"/>
      <c r="HY584" s="268"/>
      <c r="HZ584" s="268"/>
      <c r="IA584" s="268"/>
      <c r="IB584" s="268"/>
      <c r="IC584" s="268"/>
      <c r="ID584" s="268"/>
      <c r="IE584" s="268"/>
      <c r="IF584" s="268"/>
      <c r="IG584" s="268"/>
      <c r="IH584" s="268"/>
      <c r="II584" s="268"/>
      <c r="IJ584" s="268"/>
      <c r="IK584" s="268"/>
      <c r="IL584" s="268"/>
      <c r="IM584" s="268"/>
      <c r="IN584" s="268"/>
      <c r="IO584" s="268"/>
      <c r="IP584" s="268"/>
      <c r="IQ584" s="268"/>
      <c r="IR584" s="268"/>
      <c r="IS584" s="268"/>
      <c r="IT584" s="268"/>
    </row>
    <row r="585" spans="1:254" s="269" customFormat="1" ht="20.25" customHeight="1" x14ac:dyDescent="0.3">
      <c r="A585" s="295"/>
      <c r="B585" s="959" t="s">
        <v>472</v>
      </c>
      <c r="C585" s="739"/>
      <c r="D585" s="307"/>
      <c r="E585" s="307"/>
      <c r="F585" s="307"/>
      <c r="G585" s="306"/>
      <c r="H585" s="306"/>
      <c r="I585" s="307"/>
      <c r="J585" s="308"/>
      <c r="K585" s="309"/>
      <c r="L585" s="310"/>
      <c r="M585" s="268"/>
      <c r="N585" s="268"/>
      <c r="O585" s="268"/>
      <c r="P585" s="268"/>
      <c r="Q585" s="268"/>
      <c r="R585" s="268"/>
      <c r="S585" s="268"/>
      <c r="T585" s="268"/>
      <c r="U585" s="268"/>
      <c r="V585" s="268"/>
      <c r="W585" s="268"/>
      <c r="X585" s="268"/>
      <c r="Y585" s="268"/>
      <c r="Z585" s="268"/>
      <c r="AA585" s="268"/>
      <c r="AB585" s="268"/>
      <c r="AC585" s="268"/>
      <c r="AD585" s="268"/>
      <c r="AE585" s="268"/>
      <c r="AF585" s="268"/>
      <c r="AG585" s="268"/>
      <c r="AH585" s="268"/>
      <c r="AI585" s="268"/>
      <c r="AJ585" s="268"/>
      <c r="AK585" s="268"/>
      <c r="AL585" s="268"/>
      <c r="AM585" s="268"/>
      <c r="AN585" s="268"/>
      <c r="AO585" s="268"/>
      <c r="AP585" s="268"/>
      <c r="AQ585" s="268"/>
      <c r="AR585" s="268"/>
      <c r="AS585" s="268"/>
      <c r="AT585" s="268"/>
      <c r="AU585" s="268"/>
      <c r="AV585" s="268"/>
      <c r="AW585" s="268"/>
      <c r="AX585" s="268"/>
      <c r="AY585" s="268"/>
      <c r="AZ585" s="268"/>
      <c r="BA585" s="268"/>
      <c r="BB585" s="268"/>
      <c r="BC585" s="268"/>
      <c r="BD585" s="268"/>
      <c r="BE585" s="268"/>
      <c r="BF585" s="268"/>
      <c r="BG585" s="268"/>
      <c r="BH585" s="268"/>
      <c r="BI585" s="268"/>
      <c r="BJ585" s="268"/>
      <c r="BK585" s="268"/>
      <c r="BL585" s="268"/>
      <c r="BM585" s="268"/>
      <c r="BN585" s="268"/>
      <c r="BO585" s="268"/>
      <c r="BP585" s="268"/>
      <c r="BQ585" s="268"/>
      <c r="BR585" s="268"/>
      <c r="BS585" s="268"/>
      <c r="BT585" s="268"/>
      <c r="BU585" s="268"/>
      <c r="BV585" s="268"/>
      <c r="BW585" s="268"/>
      <c r="BX585" s="268"/>
      <c r="BY585" s="268"/>
      <c r="BZ585" s="268"/>
      <c r="CA585" s="268"/>
      <c r="CB585" s="268"/>
      <c r="CC585" s="268"/>
      <c r="CD585" s="268"/>
      <c r="CE585" s="268"/>
      <c r="CF585" s="268"/>
      <c r="CG585" s="268"/>
      <c r="CH585" s="268"/>
      <c r="CI585" s="268"/>
      <c r="CJ585" s="268"/>
      <c r="CK585" s="268"/>
      <c r="CL585" s="268"/>
      <c r="CM585" s="268"/>
      <c r="CN585" s="268"/>
      <c r="CO585" s="268"/>
      <c r="CP585" s="268"/>
      <c r="CQ585" s="268"/>
      <c r="CR585" s="268"/>
      <c r="CS585" s="268"/>
      <c r="CT585" s="268"/>
      <c r="CU585" s="268"/>
      <c r="CV585" s="268"/>
      <c r="CW585" s="268"/>
      <c r="CX585" s="268"/>
      <c r="CY585" s="268"/>
      <c r="CZ585" s="268"/>
      <c r="DA585" s="268"/>
      <c r="DB585" s="268"/>
      <c r="DC585" s="268"/>
      <c r="DD585" s="268"/>
      <c r="DE585" s="268"/>
      <c r="DF585" s="268"/>
      <c r="DG585" s="268"/>
      <c r="DH585" s="268"/>
      <c r="DI585" s="268"/>
      <c r="DJ585" s="268"/>
      <c r="DK585" s="268"/>
      <c r="DL585" s="268"/>
      <c r="DM585" s="268"/>
      <c r="DN585" s="268"/>
      <c r="DO585" s="268"/>
      <c r="DP585" s="268"/>
      <c r="DQ585" s="268"/>
      <c r="DR585" s="268"/>
      <c r="DS585" s="268"/>
      <c r="DT585" s="268"/>
      <c r="DU585" s="268"/>
      <c r="DV585" s="268"/>
      <c r="DW585" s="268"/>
      <c r="DX585" s="268"/>
      <c r="DY585" s="268"/>
      <c r="DZ585" s="268"/>
      <c r="EA585" s="268"/>
      <c r="EB585" s="268"/>
      <c r="EC585" s="268"/>
      <c r="ED585" s="268"/>
      <c r="EE585" s="268"/>
      <c r="EF585" s="268"/>
      <c r="EG585" s="268"/>
      <c r="EH585" s="268"/>
      <c r="EI585" s="268"/>
      <c r="EJ585" s="268"/>
      <c r="EK585" s="268"/>
      <c r="EL585" s="268"/>
      <c r="EM585" s="268"/>
      <c r="EN585" s="268"/>
      <c r="EO585" s="268"/>
      <c r="EP585" s="268"/>
      <c r="EQ585" s="268"/>
      <c r="ER585" s="268"/>
      <c r="ES585" s="268"/>
      <c r="ET585" s="268"/>
      <c r="EU585" s="268"/>
      <c r="EV585" s="268"/>
      <c r="EW585" s="268"/>
      <c r="EX585" s="268"/>
      <c r="EY585" s="268"/>
      <c r="EZ585" s="268"/>
      <c r="FA585" s="268"/>
      <c r="FB585" s="268"/>
      <c r="FC585" s="268"/>
      <c r="FD585" s="268"/>
      <c r="FE585" s="268"/>
      <c r="FF585" s="268"/>
      <c r="FG585" s="268"/>
      <c r="FH585" s="268"/>
      <c r="FI585" s="268"/>
      <c r="FJ585" s="268"/>
      <c r="FK585" s="268"/>
      <c r="FL585" s="268"/>
      <c r="FM585" s="268"/>
      <c r="FN585" s="268"/>
      <c r="FO585" s="268"/>
      <c r="FP585" s="268"/>
      <c r="FQ585" s="268"/>
      <c r="FR585" s="268"/>
      <c r="FS585" s="268"/>
      <c r="FT585" s="268"/>
      <c r="FU585" s="268"/>
      <c r="FV585" s="268"/>
      <c r="FW585" s="268"/>
      <c r="FX585" s="268"/>
      <c r="FY585" s="268"/>
      <c r="FZ585" s="268"/>
      <c r="GA585" s="268"/>
      <c r="GB585" s="268"/>
      <c r="GC585" s="268"/>
      <c r="GD585" s="268"/>
      <c r="GE585" s="268"/>
      <c r="GF585" s="268"/>
      <c r="GG585" s="268"/>
      <c r="GH585" s="268"/>
      <c r="GI585" s="268"/>
      <c r="GJ585" s="268"/>
      <c r="GK585" s="268"/>
      <c r="GL585" s="268"/>
      <c r="GM585" s="268"/>
      <c r="GN585" s="268"/>
      <c r="GO585" s="268"/>
      <c r="GP585" s="268"/>
      <c r="GQ585" s="268"/>
      <c r="GR585" s="268"/>
      <c r="GS585" s="268"/>
      <c r="GT585" s="268"/>
      <c r="GU585" s="268"/>
      <c r="GV585" s="268"/>
      <c r="GW585" s="268"/>
      <c r="GX585" s="268"/>
      <c r="GY585" s="268"/>
      <c r="GZ585" s="268"/>
      <c r="HA585" s="268"/>
      <c r="HB585" s="268"/>
      <c r="HC585" s="268"/>
      <c r="HD585" s="268"/>
      <c r="HE585" s="268"/>
      <c r="HF585" s="268"/>
      <c r="HG585" s="268"/>
      <c r="HH585" s="268"/>
      <c r="HI585" s="268"/>
      <c r="HJ585" s="268"/>
      <c r="HK585" s="268"/>
      <c r="HL585" s="268"/>
      <c r="HM585" s="268"/>
      <c r="HN585" s="268"/>
      <c r="HO585" s="268"/>
      <c r="HP585" s="268"/>
      <c r="HQ585" s="268"/>
      <c r="HR585" s="268"/>
      <c r="HS585" s="268"/>
      <c r="HT585" s="268"/>
      <c r="HU585" s="268"/>
      <c r="HV585" s="268"/>
      <c r="HW585" s="268"/>
      <c r="HX585" s="268"/>
      <c r="HY585" s="268"/>
      <c r="HZ585" s="268"/>
      <c r="IA585" s="268"/>
      <c r="IB585" s="268"/>
      <c r="IC585" s="268"/>
      <c r="ID585" s="268"/>
      <c r="IE585" s="268"/>
      <c r="IF585" s="268"/>
      <c r="IG585" s="268"/>
      <c r="IH585" s="268"/>
      <c r="II585" s="268"/>
      <c r="IJ585" s="268"/>
      <c r="IK585" s="268"/>
      <c r="IL585" s="268"/>
      <c r="IM585" s="268"/>
      <c r="IN585" s="268"/>
      <c r="IO585" s="268"/>
      <c r="IP585" s="268"/>
      <c r="IQ585" s="268"/>
      <c r="IR585" s="268"/>
      <c r="IS585" s="268"/>
      <c r="IT585" s="268"/>
    </row>
    <row r="586" spans="1:254" s="269" customFormat="1" ht="20.25" customHeight="1" x14ac:dyDescent="0.3">
      <c r="A586" s="295"/>
      <c r="B586" s="959" t="s">
        <v>473</v>
      </c>
      <c r="C586" s="739"/>
      <c r="D586" s="307"/>
      <c r="E586" s="307"/>
      <c r="F586" s="307"/>
      <c r="G586" s="306"/>
      <c r="H586" s="306"/>
      <c r="I586" s="307"/>
      <c r="J586" s="308"/>
      <c r="K586" s="309"/>
      <c r="L586" s="310"/>
      <c r="M586" s="268"/>
      <c r="N586" s="268"/>
      <c r="O586" s="268"/>
      <c r="P586" s="268"/>
      <c r="Q586" s="268"/>
      <c r="R586" s="268"/>
      <c r="S586" s="268"/>
      <c r="T586" s="268"/>
      <c r="U586" s="268"/>
      <c r="V586" s="268"/>
      <c r="W586" s="268"/>
      <c r="X586" s="268"/>
      <c r="Y586" s="268"/>
      <c r="Z586" s="268"/>
      <c r="AA586" s="268"/>
      <c r="AB586" s="268"/>
      <c r="AC586" s="268"/>
      <c r="AD586" s="268"/>
      <c r="AE586" s="268"/>
      <c r="AF586" s="268"/>
      <c r="AG586" s="268"/>
      <c r="AH586" s="268"/>
      <c r="AI586" s="268"/>
      <c r="AJ586" s="268"/>
      <c r="AK586" s="268"/>
      <c r="AL586" s="268"/>
      <c r="AM586" s="268"/>
      <c r="AN586" s="268"/>
      <c r="AO586" s="268"/>
      <c r="AP586" s="268"/>
      <c r="AQ586" s="268"/>
      <c r="AR586" s="268"/>
      <c r="AS586" s="268"/>
      <c r="AT586" s="268"/>
      <c r="AU586" s="268"/>
      <c r="AV586" s="268"/>
      <c r="AW586" s="268"/>
      <c r="AX586" s="268"/>
      <c r="AY586" s="268"/>
      <c r="AZ586" s="268"/>
      <c r="BA586" s="268"/>
      <c r="BB586" s="268"/>
      <c r="BC586" s="268"/>
      <c r="BD586" s="268"/>
      <c r="BE586" s="268"/>
      <c r="BF586" s="268"/>
      <c r="BG586" s="268"/>
      <c r="BH586" s="268"/>
      <c r="BI586" s="268"/>
      <c r="BJ586" s="268"/>
      <c r="BK586" s="268"/>
      <c r="BL586" s="268"/>
      <c r="BM586" s="268"/>
      <c r="BN586" s="268"/>
      <c r="BO586" s="268"/>
      <c r="BP586" s="268"/>
      <c r="BQ586" s="268"/>
      <c r="BR586" s="268"/>
      <c r="BS586" s="268"/>
      <c r="BT586" s="268"/>
      <c r="BU586" s="268"/>
      <c r="BV586" s="268"/>
      <c r="BW586" s="268"/>
      <c r="BX586" s="268"/>
      <c r="BY586" s="268"/>
      <c r="BZ586" s="268"/>
      <c r="CA586" s="268"/>
      <c r="CB586" s="268"/>
      <c r="CC586" s="268"/>
      <c r="CD586" s="268"/>
      <c r="CE586" s="268"/>
      <c r="CF586" s="268"/>
      <c r="CG586" s="268"/>
      <c r="CH586" s="268"/>
      <c r="CI586" s="268"/>
      <c r="CJ586" s="268"/>
      <c r="CK586" s="268"/>
      <c r="CL586" s="268"/>
      <c r="CM586" s="268"/>
      <c r="CN586" s="268"/>
      <c r="CO586" s="268"/>
      <c r="CP586" s="268"/>
      <c r="CQ586" s="268"/>
      <c r="CR586" s="268"/>
      <c r="CS586" s="268"/>
      <c r="CT586" s="268"/>
      <c r="CU586" s="268"/>
      <c r="CV586" s="268"/>
      <c r="CW586" s="268"/>
      <c r="CX586" s="268"/>
      <c r="CY586" s="268"/>
      <c r="CZ586" s="268"/>
      <c r="DA586" s="268"/>
      <c r="DB586" s="268"/>
      <c r="DC586" s="268"/>
      <c r="DD586" s="268"/>
      <c r="DE586" s="268"/>
      <c r="DF586" s="268"/>
      <c r="DG586" s="268"/>
      <c r="DH586" s="268"/>
      <c r="DI586" s="268"/>
      <c r="DJ586" s="268"/>
      <c r="DK586" s="268"/>
      <c r="DL586" s="268"/>
      <c r="DM586" s="268"/>
      <c r="DN586" s="268"/>
      <c r="DO586" s="268"/>
      <c r="DP586" s="268"/>
      <c r="DQ586" s="268"/>
      <c r="DR586" s="268"/>
      <c r="DS586" s="268"/>
      <c r="DT586" s="268"/>
      <c r="DU586" s="268"/>
      <c r="DV586" s="268"/>
      <c r="DW586" s="268"/>
      <c r="DX586" s="268"/>
      <c r="DY586" s="268"/>
      <c r="DZ586" s="268"/>
      <c r="EA586" s="268"/>
      <c r="EB586" s="268"/>
      <c r="EC586" s="268"/>
      <c r="ED586" s="268"/>
      <c r="EE586" s="268"/>
      <c r="EF586" s="268"/>
      <c r="EG586" s="268"/>
      <c r="EH586" s="268"/>
      <c r="EI586" s="268"/>
      <c r="EJ586" s="268"/>
      <c r="EK586" s="268"/>
      <c r="EL586" s="268"/>
      <c r="EM586" s="268"/>
      <c r="EN586" s="268"/>
      <c r="EO586" s="268"/>
      <c r="EP586" s="268"/>
      <c r="EQ586" s="268"/>
      <c r="ER586" s="268"/>
      <c r="ES586" s="268"/>
      <c r="ET586" s="268"/>
      <c r="EU586" s="268"/>
      <c r="EV586" s="268"/>
      <c r="EW586" s="268"/>
      <c r="EX586" s="268"/>
      <c r="EY586" s="268"/>
      <c r="EZ586" s="268"/>
      <c r="FA586" s="268"/>
      <c r="FB586" s="268"/>
      <c r="FC586" s="268"/>
      <c r="FD586" s="268"/>
      <c r="FE586" s="268"/>
      <c r="FF586" s="268"/>
      <c r="FG586" s="268"/>
      <c r="FH586" s="268"/>
      <c r="FI586" s="268"/>
      <c r="FJ586" s="268"/>
      <c r="FK586" s="268"/>
      <c r="FL586" s="268"/>
      <c r="FM586" s="268"/>
      <c r="FN586" s="268"/>
      <c r="FO586" s="268"/>
      <c r="FP586" s="268"/>
      <c r="FQ586" s="268"/>
      <c r="FR586" s="268"/>
      <c r="FS586" s="268"/>
      <c r="FT586" s="268"/>
      <c r="FU586" s="268"/>
      <c r="FV586" s="268"/>
      <c r="FW586" s="268"/>
      <c r="FX586" s="268"/>
      <c r="FY586" s="268"/>
      <c r="FZ586" s="268"/>
      <c r="GA586" s="268"/>
      <c r="GB586" s="268"/>
      <c r="GC586" s="268"/>
      <c r="GD586" s="268"/>
      <c r="GE586" s="268"/>
      <c r="GF586" s="268"/>
      <c r="GG586" s="268"/>
      <c r="GH586" s="268"/>
      <c r="GI586" s="268"/>
      <c r="GJ586" s="268"/>
      <c r="GK586" s="268"/>
      <c r="GL586" s="268"/>
      <c r="GM586" s="268"/>
      <c r="GN586" s="268"/>
      <c r="GO586" s="268"/>
      <c r="GP586" s="268"/>
      <c r="GQ586" s="268"/>
      <c r="GR586" s="268"/>
      <c r="GS586" s="268"/>
      <c r="GT586" s="268"/>
      <c r="GU586" s="268"/>
      <c r="GV586" s="268"/>
      <c r="GW586" s="268"/>
      <c r="GX586" s="268"/>
      <c r="GY586" s="268"/>
      <c r="GZ586" s="268"/>
      <c r="HA586" s="268"/>
      <c r="HB586" s="268"/>
      <c r="HC586" s="268"/>
      <c r="HD586" s="268"/>
      <c r="HE586" s="268"/>
      <c r="HF586" s="268"/>
      <c r="HG586" s="268"/>
      <c r="HH586" s="268"/>
      <c r="HI586" s="268"/>
      <c r="HJ586" s="268"/>
      <c r="HK586" s="268"/>
      <c r="HL586" s="268"/>
      <c r="HM586" s="268"/>
      <c r="HN586" s="268"/>
      <c r="HO586" s="268"/>
      <c r="HP586" s="268"/>
      <c r="HQ586" s="268"/>
      <c r="HR586" s="268"/>
      <c r="HS586" s="268"/>
      <c r="HT586" s="268"/>
      <c r="HU586" s="268"/>
      <c r="HV586" s="268"/>
      <c r="HW586" s="268"/>
      <c r="HX586" s="268"/>
      <c r="HY586" s="268"/>
      <c r="HZ586" s="268"/>
      <c r="IA586" s="268"/>
      <c r="IB586" s="268"/>
      <c r="IC586" s="268"/>
      <c r="ID586" s="268"/>
      <c r="IE586" s="268"/>
      <c r="IF586" s="268"/>
      <c r="IG586" s="268"/>
      <c r="IH586" s="268"/>
      <c r="II586" s="268"/>
      <c r="IJ586" s="268"/>
      <c r="IK586" s="268"/>
      <c r="IL586" s="268"/>
      <c r="IM586" s="268"/>
      <c r="IN586" s="268"/>
      <c r="IO586" s="268"/>
      <c r="IP586" s="268"/>
      <c r="IQ586" s="268"/>
      <c r="IR586" s="268"/>
      <c r="IS586" s="268"/>
      <c r="IT586" s="268"/>
    </row>
    <row r="587" spans="1:254" s="269" customFormat="1" ht="20.25" customHeight="1" x14ac:dyDescent="0.3">
      <c r="A587" s="337"/>
      <c r="B587" s="756" t="s">
        <v>474</v>
      </c>
      <c r="C587" s="757"/>
      <c r="D587" s="757"/>
      <c r="E587" s="757"/>
      <c r="F587" s="757"/>
      <c r="G587" s="958"/>
      <c r="H587" s="421"/>
      <c r="I587" s="307"/>
      <c r="J587" s="313"/>
      <c r="K587" s="314"/>
      <c r="L587" s="315"/>
      <c r="M587" s="268"/>
      <c r="N587" s="268"/>
      <c r="O587" s="268"/>
      <c r="P587" s="268"/>
      <c r="Q587" s="268"/>
      <c r="R587" s="268"/>
      <c r="S587" s="268"/>
      <c r="T587" s="268"/>
      <c r="U587" s="268"/>
      <c r="V587" s="268"/>
      <c r="W587" s="268"/>
      <c r="X587" s="268"/>
      <c r="Y587" s="268"/>
      <c r="Z587" s="268"/>
      <c r="AA587" s="268"/>
      <c r="AB587" s="268"/>
      <c r="AC587" s="268"/>
      <c r="AD587" s="268"/>
      <c r="AE587" s="268"/>
      <c r="AF587" s="268"/>
      <c r="AG587" s="268"/>
      <c r="AH587" s="268"/>
      <c r="AI587" s="268"/>
      <c r="AJ587" s="268"/>
      <c r="AK587" s="268"/>
      <c r="AL587" s="268"/>
      <c r="AM587" s="268"/>
      <c r="AN587" s="268"/>
      <c r="AO587" s="268"/>
      <c r="AP587" s="268"/>
      <c r="AQ587" s="268"/>
      <c r="AR587" s="268"/>
      <c r="AS587" s="268"/>
      <c r="AT587" s="268"/>
      <c r="AU587" s="268"/>
      <c r="AV587" s="268"/>
      <c r="AW587" s="268"/>
      <c r="AX587" s="268"/>
      <c r="AY587" s="268"/>
      <c r="AZ587" s="268"/>
      <c r="BA587" s="268"/>
      <c r="BB587" s="268"/>
      <c r="BC587" s="268"/>
      <c r="BD587" s="268"/>
      <c r="BE587" s="268"/>
      <c r="BF587" s="268"/>
      <c r="BG587" s="268"/>
      <c r="BH587" s="268"/>
      <c r="BI587" s="268"/>
      <c r="BJ587" s="268"/>
      <c r="BK587" s="268"/>
      <c r="BL587" s="268"/>
      <c r="BM587" s="268"/>
      <c r="BN587" s="268"/>
      <c r="BO587" s="268"/>
      <c r="BP587" s="268"/>
      <c r="BQ587" s="268"/>
      <c r="BR587" s="268"/>
      <c r="BS587" s="268"/>
      <c r="BT587" s="268"/>
      <c r="BU587" s="268"/>
      <c r="BV587" s="268"/>
      <c r="BW587" s="268"/>
      <c r="BX587" s="268"/>
      <c r="BY587" s="268"/>
      <c r="BZ587" s="268"/>
      <c r="CA587" s="268"/>
      <c r="CB587" s="268"/>
      <c r="CC587" s="268"/>
      <c r="CD587" s="268"/>
      <c r="CE587" s="268"/>
      <c r="CF587" s="268"/>
      <c r="CG587" s="268"/>
      <c r="CH587" s="268"/>
      <c r="CI587" s="268"/>
      <c r="CJ587" s="268"/>
      <c r="CK587" s="268"/>
      <c r="CL587" s="268"/>
      <c r="CM587" s="268"/>
      <c r="CN587" s="268"/>
      <c r="CO587" s="268"/>
      <c r="CP587" s="268"/>
      <c r="CQ587" s="268"/>
      <c r="CR587" s="268"/>
      <c r="CS587" s="268"/>
      <c r="CT587" s="268"/>
      <c r="CU587" s="268"/>
      <c r="CV587" s="268"/>
      <c r="CW587" s="268"/>
      <c r="CX587" s="268"/>
      <c r="CY587" s="268"/>
      <c r="CZ587" s="268"/>
      <c r="DA587" s="268"/>
      <c r="DB587" s="268"/>
      <c r="DC587" s="268"/>
      <c r="DD587" s="268"/>
      <c r="DE587" s="268"/>
      <c r="DF587" s="268"/>
      <c r="DG587" s="268"/>
      <c r="DH587" s="268"/>
      <c r="DI587" s="268"/>
      <c r="DJ587" s="268"/>
      <c r="DK587" s="268"/>
      <c r="DL587" s="268"/>
      <c r="DM587" s="268"/>
      <c r="DN587" s="268"/>
      <c r="DO587" s="268"/>
      <c r="DP587" s="268"/>
      <c r="DQ587" s="268"/>
      <c r="DR587" s="268"/>
      <c r="DS587" s="268"/>
      <c r="DT587" s="268"/>
      <c r="DU587" s="268"/>
      <c r="DV587" s="268"/>
      <c r="DW587" s="268"/>
      <c r="DX587" s="268"/>
      <c r="DY587" s="268"/>
      <c r="DZ587" s="268"/>
      <c r="EA587" s="268"/>
      <c r="EB587" s="268"/>
      <c r="EC587" s="268"/>
      <c r="ED587" s="268"/>
      <c r="EE587" s="268"/>
      <c r="EF587" s="268"/>
      <c r="EG587" s="268"/>
      <c r="EH587" s="268"/>
      <c r="EI587" s="268"/>
      <c r="EJ587" s="268"/>
      <c r="EK587" s="268"/>
      <c r="EL587" s="268"/>
      <c r="EM587" s="268"/>
      <c r="EN587" s="268"/>
      <c r="EO587" s="268"/>
      <c r="EP587" s="268"/>
      <c r="EQ587" s="268"/>
      <c r="ER587" s="268"/>
      <c r="ES587" s="268"/>
      <c r="ET587" s="268"/>
      <c r="EU587" s="268"/>
      <c r="EV587" s="268"/>
      <c r="EW587" s="268"/>
      <c r="EX587" s="268"/>
      <c r="EY587" s="268"/>
      <c r="EZ587" s="268"/>
      <c r="FA587" s="268"/>
      <c r="FB587" s="268"/>
      <c r="FC587" s="268"/>
      <c r="FD587" s="268"/>
      <c r="FE587" s="268"/>
      <c r="FF587" s="268"/>
      <c r="FG587" s="268"/>
      <c r="FH587" s="268"/>
      <c r="FI587" s="268"/>
      <c r="FJ587" s="268"/>
      <c r="FK587" s="268"/>
      <c r="FL587" s="268"/>
      <c r="FM587" s="268"/>
      <c r="FN587" s="268"/>
      <c r="FO587" s="268"/>
      <c r="FP587" s="268"/>
      <c r="FQ587" s="268"/>
      <c r="FR587" s="268"/>
      <c r="FS587" s="268"/>
      <c r="FT587" s="268"/>
      <c r="FU587" s="268"/>
      <c r="FV587" s="268"/>
      <c r="FW587" s="268"/>
      <c r="FX587" s="268"/>
      <c r="FY587" s="268"/>
      <c r="FZ587" s="268"/>
      <c r="GA587" s="268"/>
      <c r="GB587" s="268"/>
      <c r="GC587" s="268"/>
      <c r="GD587" s="268"/>
      <c r="GE587" s="268"/>
      <c r="GF587" s="268"/>
      <c r="GG587" s="268"/>
      <c r="GH587" s="268"/>
      <c r="GI587" s="268"/>
      <c r="GJ587" s="268"/>
      <c r="GK587" s="268"/>
      <c r="GL587" s="268"/>
      <c r="GM587" s="268"/>
      <c r="GN587" s="268"/>
      <c r="GO587" s="268"/>
      <c r="GP587" s="268"/>
      <c r="GQ587" s="268"/>
      <c r="GR587" s="268"/>
      <c r="GS587" s="268"/>
      <c r="GT587" s="268"/>
      <c r="GU587" s="268"/>
      <c r="GV587" s="268"/>
      <c r="GW587" s="268"/>
      <c r="GX587" s="268"/>
      <c r="GY587" s="268"/>
      <c r="GZ587" s="268"/>
      <c r="HA587" s="268"/>
      <c r="HB587" s="268"/>
      <c r="HC587" s="268"/>
      <c r="HD587" s="268"/>
      <c r="HE587" s="268"/>
      <c r="HF587" s="268"/>
      <c r="HG587" s="268"/>
      <c r="HH587" s="268"/>
      <c r="HI587" s="268"/>
      <c r="HJ587" s="268"/>
      <c r="HK587" s="268"/>
      <c r="HL587" s="268"/>
      <c r="HM587" s="268"/>
      <c r="HN587" s="268"/>
      <c r="HO587" s="268"/>
      <c r="HP587" s="268"/>
      <c r="HQ587" s="268"/>
      <c r="HR587" s="268"/>
      <c r="HS587" s="268"/>
      <c r="HT587" s="268"/>
      <c r="HU587" s="268"/>
      <c r="HV587" s="268"/>
      <c r="HW587" s="268"/>
      <c r="HX587" s="268"/>
      <c r="HY587" s="268"/>
      <c r="HZ587" s="268"/>
      <c r="IA587" s="268"/>
      <c r="IB587" s="268"/>
      <c r="IC587" s="268"/>
      <c r="ID587" s="268"/>
      <c r="IE587" s="268"/>
      <c r="IF587" s="268"/>
      <c r="IG587" s="268"/>
      <c r="IH587" s="268"/>
      <c r="II587" s="268"/>
      <c r="IJ587" s="268"/>
      <c r="IK587" s="268"/>
      <c r="IL587" s="268"/>
      <c r="IM587" s="268"/>
      <c r="IN587" s="268"/>
      <c r="IO587" s="268"/>
      <c r="IP587" s="268"/>
      <c r="IQ587" s="268"/>
      <c r="IR587" s="268"/>
      <c r="IS587" s="268"/>
      <c r="IT587" s="268"/>
    </row>
    <row r="588" spans="1:254" s="269" customFormat="1" ht="21" thickBot="1" x14ac:dyDescent="0.35">
      <c r="A588" s="939" t="s">
        <v>346</v>
      </c>
      <c r="B588" s="940"/>
      <c r="C588" s="940"/>
      <c r="D588" s="940"/>
      <c r="E588" s="940"/>
      <c r="F588" s="940"/>
      <c r="G588" s="940"/>
      <c r="H588" s="305"/>
      <c r="I588" s="279"/>
      <c r="J588" s="671">
        <v>10</v>
      </c>
      <c r="K588" s="672"/>
      <c r="L588" s="338" t="e">
        <f>L570</f>
        <v>#REF!</v>
      </c>
      <c r="M588" s="268"/>
      <c r="N588" s="268"/>
      <c r="O588" s="268"/>
      <c r="P588" s="268"/>
      <c r="Q588" s="268"/>
      <c r="R588" s="268"/>
      <c r="S588" s="268"/>
      <c r="T588" s="268"/>
      <c r="U588" s="268"/>
      <c r="V588" s="268"/>
      <c r="W588" s="268"/>
      <c r="X588" s="268"/>
      <c r="Y588" s="268"/>
      <c r="Z588" s="268"/>
      <c r="AA588" s="268"/>
      <c r="AB588" s="268"/>
      <c r="AC588" s="268"/>
      <c r="AD588" s="268"/>
      <c r="AE588" s="268"/>
      <c r="AF588" s="268"/>
      <c r="AG588" s="268"/>
      <c r="AH588" s="268"/>
      <c r="AI588" s="268"/>
      <c r="AJ588" s="268"/>
      <c r="AK588" s="268"/>
      <c r="AL588" s="268"/>
      <c r="AM588" s="268"/>
      <c r="AN588" s="268"/>
      <c r="AO588" s="268"/>
      <c r="AP588" s="268"/>
      <c r="AQ588" s="268"/>
      <c r="AR588" s="268"/>
      <c r="AS588" s="268"/>
      <c r="AT588" s="268"/>
      <c r="AU588" s="268"/>
      <c r="AV588" s="268"/>
      <c r="AW588" s="268"/>
      <c r="AX588" s="268"/>
      <c r="AY588" s="268"/>
      <c r="AZ588" s="268"/>
      <c r="BA588" s="268"/>
      <c r="BB588" s="268"/>
      <c r="BC588" s="268"/>
      <c r="BD588" s="268"/>
      <c r="BE588" s="268"/>
      <c r="BF588" s="268"/>
      <c r="BG588" s="268"/>
      <c r="BH588" s="268"/>
      <c r="BI588" s="268"/>
      <c r="BJ588" s="268"/>
      <c r="BK588" s="268"/>
      <c r="BL588" s="268"/>
      <c r="BM588" s="268"/>
      <c r="BN588" s="268"/>
      <c r="BO588" s="268"/>
      <c r="BP588" s="268"/>
      <c r="BQ588" s="268"/>
      <c r="BR588" s="268"/>
      <c r="BS588" s="268"/>
      <c r="BT588" s="268"/>
      <c r="BU588" s="268"/>
      <c r="BV588" s="268"/>
      <c r="BW588" s="268"/>
      <c r="BX588" s="268"/>
      <c r="BY588" s="268"/>
      <c r="BZ588" s="268"/>
      <c r="CA588" s="268"/>
      <c r="CB588" s="268"/>
      <c r="CC588" s="268"/>
      <c r="CD588" s="268"/>
      <c r="CE588" s="268"/>
      <c r="CF588" s="268"/>
      <c r="CG588" s="268"/>
      <c r="CH588" s="268"/>
      <c r="CI588" s="268"/>
      <c r="CJ588" s="268"/>
      <c r="CK588" s="268"/>
      <c r="CL588" s="268"/>
      <c r="CM588" s="268"/>
      <c r="CN588" s="268"/>
      <c r="CO588" s="268"/>
      <c r="CP588" s="268"/>
      <c r="CQ588" s="268"/>
      <c r="CR588" s="268"/>
      <c r="CS588" s="268"/>
      <c r="CT588" s="268"/>
      <c r="CU588" s="268"/>
      <c r="CV588" s="268"/>
      <c r="CW588" s="268"/>
      <c r="CX588" s="268"/>
      <c r="CY588" s="268"/>
      <c r="CZ588" s="268"/>
      <c r="DA588" s="268"/>
      <c r="DB588" s="268"/>
      <c r="DC588" s="268"/>
      <c r="DD588" s="268"/>
      <c r="DE588" s="268"/>
      <c r="DF588" s="268"/>
      <c r="DG588" s="268"/>
      <c r="DH588" s="268"/>
      <c r="DI588" s="268"/>
      <c r="DJ588" s="268"/>
      <c r="DK588" s="268"/>
      <c r="DL588" s="268"/>
      <c r="DM588" s="268"/>
      <c r="DN588" s="268"/>
      <c r="DO588" s="268"/>
      <c r="DP588" s="268"/>
      <c r="DQ588" s="268"/>
      <c r="DR588" s="268"/>
      <c r="DS588" s="268"/>
      <c r="DT588" s="268"/>
      <c r="DU588" s="268"/>
      <c r="DV588" s="268"/>
      <c r="DW588" s="268"/>
      <c r="DX588" s="268"/>
      <c r="DY588" s="268"/>
      <c r="DZ588" s="268"/>
      <c r="EA588" s="268"/>
      <c r="EB588" s="268"/>
      <c r="EC588" s="268"/>
      <c r="ED588" s="268"/>
      <c r="EE588" s="268"/>
      <c r="EF588" s="268"/>
      <c r="EG588" s="268"/>
      <c r="EH588" s="268"/>
      <c r="EI588" s="268"/>
      <c r="EJ588" s="268"/>
      <c r="EK588" s="268"/>
      <c r="EL588" s="268"/>
      <c r="EM588" s="268"/>
      <c r="EN588" s="268"/>
      <c r="EO588" s="268"/>
      <c r="EP588" s="268"/>
      <c r="EQ588" s="268"/>
      <c r="ER588" s="268"/>
      <c r="ES588" s="268"/>
      <c r="ET588" s="268"/>
      <c r="EU588" s="268"/>
      <c r="EV588" s="268"/>
      <c r="EW588" s="268"/>
      <c r="EX588" s="268"/>
      <c r="EY588" s="268"/>
      <c r="EZ588" s="268"/>
      <c r="FA588" s="268"/>
      <c r="FB588" s="268"/>
      <c r="FC588" s="268"/>
      <c r="FD588" s="268"/>
      <c r="FE588" s="268"/>
      <c r="FF588" s="268"/>
      <c r="FG588" s="268"/>
      <c r="FH588" s="268"/>
      <c r="FI588" s="268"/>
      <c r="FJ588" s="268"/>
      <c r="FK588" s="268"/>
      <c r="FL588" s="268"/>
      <c r="FM588" s="268"/>
      <c r="FN588" s="268"/>
      <c r="FO588" s="268"/>
      <c r="FP588" s="268"/>
      <c r="FQ588" s="268"/>
      <c r="FR588" s="268"/>
      <c r="FS588" s="268"/>
      <c r="FT588" s="268"/>
      <c r="FU588" s="268"/>
      <c r="FV588" s="268"/>
      <c r="FW588" s="268"/>
      <c r="FX588" s="268"/>
      <c r="FY588" s="268"/>
      <c r="FZ588" s="268"/>
      <c r="GA588" s="268"/>
      <c r="GB588" s="268"/>
      <c r="GC588" s="268"/>
      <c r="GD588" s="268"/>
      <c r="GE588" s="268"/>
      <c r="GF588" s="268"/>
      <c r="GG588" s="268"/>
      <c r="GH588" s="268"/>
      <c r="GI588" s="268"/>
      <c r="GJ588" s="268"/>
      <c r="GK588" s="268"/>
      <c r="GL588" s="268"/>
      <c r="GM588" s="268"/>
      <c r="GN588" s="268"/>
      <c r="GO588" s="268"/>
      <c r="GP588" s="268"/>
      <c r="GQ588" s="268"/>
      <c r="GR588" s="268"/>
      <c r="GS588" s="268"/>
      <c r="GT588" s="268"/>
      <c r="GU588" s="268"/>
      <c r="GV588" s="268"/>
      <c r="GW588" s="268"/>
      <c r="GX588" s="268"/>
      <c r="GY588" s="268"/>
      <c r="GZ588" s="268"/>
      <c r="HA588" s="268"/>
      <c r="HB588" s="268"/>
      <c r="HC588" s="268"/>
      <c r="HD588" s="268"/>
      <c r="HE588" s="268"/>
      <c r="HF588" s="268"/>
      <c r="HG588" s="268"/>
      <c r="HH588" s="268"/>
      <c r="HI588" s="268"/>
      <c r="HJ588" s="268"/>
      <c r="HK588" s="268"/>
      <c r="HL588" s="268"/>
      <c r="HM588" s="268"/>
      <c r="HN588" s="268"/>
      <c r="HO588" s="268"/>
      <c r="HP588" s="268"/>
      <c r="HQ588" s="268"/>
      <c r="HR588" s="268"/>
      <c r="HS588" s="268"/>
      <c r="HT588" s="268"/>
      <c r="HU588" s="268"/>
      <c r="HV588" s="268"/>
      <c r="HW588" s="268"/>
      <c r="HX588" s="268"/>
      <c r="HY588" s="268"/>
      <c r="HZ588" s="268"/>
      <c r="IA588" s="268"/>
      <c r="IB588" s="268"/>
      <c r="IC588" s="268"/>
      <c r="ID588" s="268"/>
      <c r="IE588" s="268"/>
      <c r="IF588" s="268"/>
      <c r="IG588" s="268"/>
      <c r="IH588" s="268"/>
      <c r="II588" s="268"/>
      <c r="IJ588" s="268"/>
      <c r="IK588" s="268"/>
      <c r="IL588" s="268"/>
      <c r="IM588" s="268"/>
      <c r="IN588" s="268"/>
      <c r="IO588" s="268"/>
      <c r="IP588" s="268"/>
      <c r="IQ588" s="268"/>
      <c r="IR588" s="268"/>
      <c r="IS588" s="268"/>
      <c r="IT588" s="268"/>
    </row>
    <row r="589" spans="1:254" s="269" customFormat="1" ht="20.25" customHeight="1" x14ac:dyDescent="0.3">
      <c r="A589" s="319"/>
      <c r="B589" s="780" t="s">
        <v>16</v>
      </c>
      <c r="C589" s="780"/>
      <c r="D589" s="919" t="s">
        <v>353</v>
      </c>
      <c r="E589" s="919"/>
      <c r="F589" s="919"/>
      <c r="G589" s="738" t="s">
        <v>33</v>
      </c>
      <c r="H589" s="319"/>
      <c r="I589" s="319"/>
      <c r="J589" s="320"/>
      <c r="K589" s="320"/>
      <c r="L589" s="673" t="e">
        <f>L570*10/10</f>
        <v>#REF!</v>
      </c>
      <c r="M589" s="268"/>
      <c r="N589" s="268"/>
      <c r="O589" s="268"/>
      <c r="P589" s="268"/>
      <c r="Q589" s="268"/>
      <c r="R589" s="268"/>
      <c r="S589" s="268"/>
      <c r="T589" s="268"/>
      <c r="U589" s="268"/>
      <c r="V589" s="268"/>
      <c r="W589" s="268"/>
      <c r="X589" s="268"/>
      <c r="Y589" s="268"/>
      <c r="Z589" s="268"/>
      <c r="AA589" s="268"/>
      <c r="AB589" s="268"/>
      <c r="AC589" s="268"/>
      <c r="AD589" s="268"/>
      <c r="AE589" s="268"/>
      <c r="AF589" s="268"/>
      <c r="AG589" s="268"/>
      <c r="AH589" s="268"/>
      <c r="AI589" s="268"/>
      <c r="AJ589" s="268"/>
      <c r="AK589" s="268"/>
      <c r="AL589" s="268"/>
      <c r="AM589" s="268"/>
      <c r="AN589" s="268"/>
      <c r="AO589" s="268"/>
      <c r="AP589" s="268"/>
      <c r="AQ589" s="268"/>
      <c r="AR589" s="268"/>
      <c r="AS589" s="268"/>
      <c r="AT589" s="268"/>
      <c r="AU589" s="268"/>
      <c r="AV589" s="268"/>
      <c r="AW589" s="268"/>
      <c r="AX589" s="268"/>
      <c r="AY589" s="268"/>
      <c r="AZ589" s="268"/>
      <c r="BA589" s="268"/>
      <c r="BB589" s="268"/>
      <c r="BC589" s="268"/>
      <c r="BD589" s="268"/>
      <c r="BE589" s="268"/>
      <c r="BF589" s="268"/>
      <c r="BG589" s="268"/>
      <c r="BH589" s="268"/>
      <c r="BI589" s="268"/>
      <c r="BJ589" s="268"/>
      <c r="BK589" s="268"/>
      <c r="BL589" s="268"/>
      <c r="BM589" s="268"/>
      <c r="BN589" s="268"/>
      <c r="BO589" s="268"/>
      <c r="BP589" s="268"/>
      <c r="BQ589" s="268"/>
      <c r="BR589" s="268"/>
      <c r="BS589" s="268"/>
      <c r="BT589" s="268"/>
      <c r="BU589" s="268"/>
      <c r="BV589" s="268"/>
      <c r="BW589" s="268"/>
      <c r="BX589" s="268"/>
      <c r="BY589" s="268"/>
      <c r="BZ589" s="268"/>
      <c r="CA589" s="268"/>
      <c r="CB589" s="268"/>
      <c r="CC589" s="268"/>
      <c r="CD589" s="268"/>
      <c r="CE589" s="268"/>
      <c r="CF589" s="268"/>
      <c r="CG589" s="268"/>
      <c r="CH589" s="268"/>
      <c r="CI589" s="268"/>
      <c r="CJ589" s="268"/>
      <c r="CK589" s="268"/>
      <c r="CL589" s="268"/>
      <c r="CM589" s="268"/>
      <c r="CN589" s="268"/>
      <c r="CO589" s="268"/>
      <c r="CP589" s="268"/>
      <c r="CQ589" s="268"/>
      <c r="CR589" s="268"/>
      <c r="CS589" s="268"/>
      <c r="CT589" s="268"/>
      <c r="CU589" s="268"/>
      <c r="CV589" s="268"/>
      <c r="CW589" s="268"/>
      <c r="CX589" s="268"/>
      <c r="CY589" s="268"/>
      <c r="CZ589" s="268"/>
      <c r="DA589" s="268"/>
      <c r="DB589" s="268"/>
      <c r="DC589" s="268"/>
      <c r="DD589" s="268"/>
      <c r="DE589" s="268"/>
      <c r="DF589" s="268"/>
      <c r="DG589" s="268"/>
      <c r="DH589" s="268"/>
      <c r="DI589" s="268"/>
      <c r="DJ589" s="268"/>
      <c r="DK589" s="268"/>
      <c r="DL589" s="268"/>
      <c r="DM589" s="268"/>
      <c r="DN589" s="268"/>
      <c r="DO589" s="268"/>
      <c r="DP589" s="268"/>
      <c r="DQ589" s="268"/>
      <c r="DR589" s="268"/>
      <c r="DS589" s="268"/>
      <c r="DT589" s="268"/>
      <c r="DU589" s="268"/>
      <c r="DV589" s="268"/>
      <c r="DW589" s="268"/>
      <c r="DX589" s="268"/>
      <c r="DY589" s="268"/>
      <c r="DZ589" s="268"/>
      <c r="EA589" s="268"/>
      <c r="EB589" s="268"/>
      <c r="EC589" s="268"/>
      <c r="ED589" s="268"/>
      <c r="EE589" s="268"/>
      <c r="EF589" s="268"/>
      <c r="EG589" s="268"/>
      <c r="EH589" s="268"/>
      <c r="EI589" s="268"/>
      <c r="EJ589" s="268"/>
      <c r="EK589" s="268"/>
      <c r="EL589" s="268"/>
      <c r="EM589" s="268"/>
      <c r="EN589" s="268"/>
      <c r="EO589" s="268"/>
      <c r="EP589" s="268"/>
      <c r="EQ589" s="268"/>
      <c r="ER589" s="268"/>
      <c r="ES589" s="268"/>
      <c r="ET589" s="268"/>
      <c r="EU589" s="268"/>
      <c r="EV589" s="268"/>
      <c r="EW589" s="268"/>
      <c r="EX589" s="268"/>
      <c r="EY589" s="268"/>
      <c r="EZ589" s="268"/>
      <c r="FA589" s="268"/>
      <c r="FB589" s="268"/>
      <c r="FC589" s="268"/>
      <c r="FD589" s="268"/>
      <c r="FE589" s="268"/>
      <c r="FF589" s="268"/>
      <c r="FG589" s="268"/>
      <c r="FH589" s="268"/>
      <c r="FI589" s="268"/>
      <c r="FJ589" s="268"/>
      <c r="FK589" s="268"/>
      <c r="FL589" s="268"/>
      <c r="FM589" s="268"/>
      <c r="FN589" s="268"/>
      <c r="FO589" s="268"/>
      <c r="FP589" s="268"/>
      <c r="FQ589" s="268"/>
      <c r="FR589" s="268"/>
      <c r="FS589" s="268"/>
      <c r="FT589" s="268"/>
      <c r="FU589" s="268"/>
      <c r="FV589" s="268"/>
      <c r="FW589" s="268"/>
      <c r="FX589" s="268"/>
      <c r="FY589" s="268"/>
      <c r="FZ589" s="268"/>
      <c r="GA589" s="268"/>
      <c r="GB589" s="268"/>
      <c r="GC589" s="268"/>
      <c r="GD589" s="268"/>
      <c r="GE589" s="268"/>
      <c r="GF589" s="268"/>
      <c r="GG589" s="268"/>
      <c r="GH589" s="268"/>
      <c r="GI589" s="268"/>
      <c r="GJ589" s="268"/>
      <c r="GK589" s="268"/>
      <c r="GL589" s="268"/>
      <c r="GM589" s="268"/>
      <c r="GN589" s="268"/>
      <c r="GO589" s="268"/>
      <c r="GP589" s="268"/>
      <c r="GQ589" s="268"/>
      <c r="GR589" s="268"/>
      <c r="GS589" s="268"/>
      <c r="GT589" s="268"/>
      <c r="GU589" s="268"/>
      <c r="GV589" s="268"/>
      <c r="GW589" s="268"/>
      <c r="GX589" s="268"/>
      <c r="GY589" s="268"/>
      <c r="GZ589" s="268"/>
      <c r="HA589" s="268"/>
      <c r="HB589" s="268"/>
      <c r="HC589" s="268"/>
      <c r="HD589" s="268"/>
      <c r="HE589" s="268"/>
      <c r="HF589" s="268"/>
      <c r="HG589" s="268"/>
      <c r="HH589" s="268"/>
      <c r="HI589" s="268"/>
      <c r="HJ589" s="268"/>
      <c r="HK589" s="268"/>
      <c r="HL589" s="268"/>
      <c r="HM589" s="268"/>
      <c r="HN589" s="268"/>
      <c r="HO589" s="268"/>
      <c r="HP589" s="268"/>
      <c r="HQ589" s="268"/>
      <c r="HR589" s="268"/>
      <c r="HS589" s="268"/>
      <c r="HT589" s="268"/>
      <c r="HU589" s="268"/>
      <c r="HV589" s="268"/>
      <c r="HW589" s="268"/>
      <c r="HX589" s="268"/>
      <c r="HY589" s="268"/>
      <c r="HZ589" s="268"/>
      <c r="IA589" s="268"/>
      <c r="IB589" s="268"/>
      <c r="IC589" s="268"/>
      <c r="ID589" s="268"/>
      <c r="IE589" s="268"/>
      <c r="IF589" s="268"/>
      <c r="IG589" s="268"/>
      <c r="IH589" s="268"/>
      <c r="II589" s="268"/>
      <c r="IJ589" s="268"/>
      <c r="IK589" s="268"/>
      <c r="IL589" s="268"/>
      <c r="IM589" s="268"/>
      <c r="IN589" s="268"/>
      <c r="IO589" s="268"/>
      <c r="IP589" s="268"/>
      <c r="IQ589" s="268"/>
      <c r="IR589" s="268"/>
      <c r="IS589" s="268"/>
      <c r="IT589" s="268"/>
    </row>
    <row r="590" spans="1:254" s="269" customFormat="1" ht="21" thickBot="1" x14ac:dyDescent="0.35">
      <c r="A590" s="321"/>
      <c r="B590" s="322"/>
      <c r="C590" s="321"/>
      <c r="D590" s="916" t="s">
        <v>36</v>
      </c>
      <c r="E590" s="916"/>
      <c r="F590" s="916"/>
      <c r="G590" s="739"/>
      <c r="H590" s="321"/>
      <c r="I590" s="321"/>
      <c r="J590" s="323"/>
      <c r="K590" s="323"/>
      <c r="L590" s="674"/>
      <c r="M590" s="268"/>
      <c r="N590" s="268"/>
      <c r="O590" s="268"/>
      <c r="P590" s="268"/>
      <c r="Q590" s="268"/>
      <c r="R590" s="268"/>
      <c r="S590" s="268"/>
      <c r="T590" s="268"/>
      <c r="U590" s="268"/>
      <c r="V590" s="268"/>
      <c r="W590" s="268"/>
      <c r="X590" s="268"/>
      <c r="Y590" s="268"/>
      <c r="Z590" s="268"/>
      <c r="AA590" s="268"/>
      <c r="AB590" s="268"/>
      <c r="AC590" s="268"/>
      <c r="AD590" s="268"/>
      <c r="AE590" s="268"/>
      <c r="AF590" s="268"/>
      <c r="AG590" s="268"/>
      <c r="AH590" s="268"/>
      <c r="AI590" s="268"/>
      <c r="AJ590" s="268"/>
      <c r="AK590" s="268"/>
      <c r="AL590" s="268"/>
      <c r="AM590" s="268"/>
      <c r="AN590" s="268"/>
      <c r="AO590" s="268"/>
      <c r="AP590" s="268"/>
      <c r="AQ590" s="268"/>
      <c r="AR590" s="268"/>
      <c r="AS590" s="268"/>
      <c r="AT590" s="268"/>
      <c r="AU590" s="268"/>
      <c r="AV590" s="268"/>
      <c r="AW590" s="268"/>
      <c r="AX590" s="268"/>
      <c r="AY590" s="268"/>
      <c r="AZ590" s="268"/>
      <c r="BA590" s="268"/>
      <c r="BB590" s="268"/>
      <c r="BC590" s="268"/>
      <c r="BD590" s="268"/>
      <c r="BE590" s="268"/>
      <c r="BF590" s="268"/>
      <c r="BG590" s="268"/>
      <c r="BH590" s="268"/>
      <c r="BI590" s="268"/>
      <c r="BJ590" s="268"/>
      <c r="BK590" s="268"/>
      <c r="BL590" s="268"/>
      <c r="BM590" s="268"/>
      <c r="BN590" s="268"/>
      <c r="BO590" s="268"/>
      <c r="BP590" s="268"/>
      <c r="BQ590" s="268"/>
      <c r="BR590" s="268"/>
      <c r="BS590" s="268"/>
      <c r="BT590" s="268"/>
      <c r="BU590" s="268"/>
      <c r="BV590" s="268"/>
      <c r="BW590" s="268"/>
      <c r="BX590" s="268"/>
      <c r="BY590" s="268"/>
      <c r="BZ590" s="268"/>
      <c r="CA590" s="268"/>
      <c r="CB590" s="268"/>
      <c r="CC590" s="268"/>
      <c r="CD590" s="268"/>
      <c r="CE590" s="268"/>
      <c r="CF590" s="268"/>
      <c r="CG590" s="268"/>
      <c r="CH590" s="268"/>
      <c r="CI590" s="268"/>
      <c r="CJ590" s="268"/>
      <c r="CK590" s="268"/>
      <c r="CL590" s="268"/>
      <c r="CM590" s="268"/>
      <c r="CN590" s="268"/>
      <c r="CO590" s="268"/>
      <c r="CP590" s="268"/>
      <c r="CQ590" s="268"/>
      <c r="CR590" s="268"/>
      <c r="CS590" s="268"/>
      <c r="CT590" s="268"/>
      <c r="CU590" s="268"/>
      <c r="CV590" s="268"/>
      <c r="CW590" s="268"/>
      <c r="CX590" s="268"/>
      <c r="CY590" s="268"/>
      <c r="CZ590" s="268"/>
      <c r="DA590" s="268"/>
      <c r="DB590" s="268"/>
      <c r="DC590" s="268"/>
      <c r="DD590" s="268"/>
      <c r="DE590" s="268"/>
      <c r="DF590" s="268"/>
      <c r="DG590" s="268"/>
      <c r="DH590" s="268"/>
      <c r="DI590" s="268"/>
      <c r="DJ590" s="268"/>
      <c r="DK590" s="268"/>
      <c r="DL590" s="268"/>
      <c r="DM590" s="268"/>
      <c r="DN590" s="268"/>
      <c r="DO590" s="268"/>
      <c r="DP590" s="268"/>
      <c r="DQ590" s="268"/>
      <c r="DR590" s="268"/>
      <c r="DS590" s="268"/>
      <c r="DT590" s="268"/>
      <c r="DU590" s="268"/>
      <c r="DV590" s="268"/>
      <c r="DW590" s="268"/>
      <c r="DX590" s="268"/>
      <c r="DY590" s="268"/>
      <c r="DZ590" s="268"/>
      <c r="EA590" s="268"/>
      <c r="EB590" s="268"/>
      <c r="EC590" s="268"/>
      <c r="ED590" s="268"/>
      <c r="EE590" s="268"/>
      <c r="EF590" s="268"/>
      <c r="EG590" s="268"/>
      <c r="EH590" s="268"/>
      <c r="EI590" s="268"/>
      <c r="EJ590" s="268"/>
      <c r="EK590" s="268"/>
      <c r="EL590" s="268"/>
      <c r="EM590" s="268"/>
      <c r="EN590" s="268"/>
      <c r="EO590" s="268"/>
      <c r="EP590" s="268"/>
      <c r="EQ590" s="268"/>
      <c r="ER590" s="268"/>
      <c r="ES590" s="268"/>
      <c r="ET590" s="268"/>
      <c r="EU590" s="268"/>
      <c r="EV590" s="268"/>
      <c r="EW590" s="268"/>
      <c r="EX590" s="268"/>
      <c r="EY590" s="268"/>
      <c r="EZ590" s="268"/>
      <c r="FA590" s="268"/>
      <c r="FB590" s="268"/>
      <c r="FC590" s="268"/>
      <c r="FD590" s="268"/>
      <c r="FE590" s="268"/>
      <c r="FF590" s="268"/>
      <c r="FG590" s="268"/>
      <c r="FH590" s="268"/>
      <c r="FI590" s="268"/>
      <c r="FJ590" s="268"/>
      <c r="FK590" s="268"/>
      <c r="FL590" s="268"/>
      <c r="FM590" s="268"/>
      <c r="FN590" s="268"/>
      <c r="FO590" s="268"/>
      <c r="FP590" s="268"/>
      <c r="FQ590" s="268"/>
      <c r="FR590" s="268"/>
      <c r="FS590" s="268"/>
      <c r="FT590" s="268"/>
      <c r="FU590" s="268"/>
      <c r="FV590" s="268"/>
      <c r="FW590" s="268"/>
      <c r="FX590" s="268"/>
      <c r="FY590" s="268"/>
      <c r="FZ590" s="268"/>
      <c r="GA590" s="268"/>
      <c r="GB590" s="268"/>
      <c r="GC590" s="268"/>
      <c r="GD590" s="268"/>
      <c r="GE590" s="268"/>
      <c r="GF590" s="268"/>
      <c r="GG590" s="268"/>
      <c r="GH590" s="268"/>
      <c r="GI590" s="268"/>
      <c r="GJ590" s="268"/>
      <c r="GK590" s="268"/>
      <c r="GL590" s="268"/>
      <c r="GM590" s="268"/>
      <c r="GN590" s="268"/>
      <c r="GO590" s="268"/>
      <c r="GP590" s="268"/>
      <c r="GQ590" s="268"/>
      <c r="GR590" s="268"/>
      <c r="GS590" s="268"/>
      <c r="GT590" s="268"/>
      <c r="GU590" s="268"/>
      <c r="GV590" s="268"/>
      <c r="GW590" s="268"/>
      <c r="GX590" s="268"/>
      <c r="GY590" s="268"/>
      <c r="GZ590" s="268"/>
      <c r="HA590" s="268"/>
      <c r="HB590" s="268"/>
      <c r="HC590" s="268"/>
      <c r="HD590" s="268"/>
      <c r="HE590" s="268"/>
      <c r="HF590" s="268"/>
      <c r="HG590" s="268"/>
      <c r="HH590" s="268"/>
      <c r="HI590" s="268"/>
      <c r="HJ590" s="268"/>
      <c r="HK590" s="268"/>
      <c r="HL590" s="268"/>
      <c r="HM590" s="268"/>
      <c r="HN590" s="268"/>
      <c r="HO590" s="268"/>
      <c r="HP590" s="268"/>
      <c r="HQ590" s="268"/>
      <c r="HR590" s="268"/>
      <c r="HS590" s="268"/>
      <c r="HT590" s="268"/>
      <c r="HU590" s="268"/>
      <c r="HV590" s="268"/>
      <c r="HW590" s="268"/>
      <c r="HX590" s="268"/>
      <c r="HY590" s="268"/>
      <c r="HZ590" s="268"/>
      <c r="IA590" s="268"/>
      <c r="IB590" s="268"/>
      <c r="IC590" s="268"/>
      <c r="ID590" s="268"/>
      <c r="IE590" s="268"/>
      <c r="IF590" s="268"/>
      <c r="IG590" s="268"/>
      <c r="IH590" s="268"/>
      <c r="II590" s="268"/>
      <c r="IJ590" s="268"/>
      <c r="IK590" s="268"/>
      <c r="IL590" s="268"/>
      <c r="IM590" s="268"/>
      <c r="IN590" s="268"/>
      <c r="IO590" s="268"/>
      <c r="IP590" s="268"/>
      <c r="IQ590" s="268"/>
      <c r="IR590" s="268"/>
      <c r="IS590" s="268"/>
      <c r="IT590" s="268"/>
    </row>
    <row r="591" spans="1:254" ht="20.25" customHeight="1" x14ac:dyDescent="0.3">
      <c r="A591" s="607" t="s">
        <v>354</v>
      </c>
      <c r="B591" s="607"/>
      <c r="C591" s="607"/>
      <c r="D591" s="607"/>
      <c r="E591" s="181"/>
      <c r="F591" s="608" t="s">
        <v>398</v>
      </c>
      <c r="G591" s="608"/>
      <c r="H591" s="181"/>
      <c r="I591" s="15"/>
      <c r="J591" s="4"/>
      <c r="K591" s="4"/>
      <c r="L591" s="182"/>
    </row>
    <row r="592" spans="1:254" ht="20.25" customHeight="1" x14ac:dyDescent="0.3">
      <c r="A592" s="3">
        <v>1</v>
      </c>
      <c r="B592" s="126" t="s">
        <v>355</v>
      </c>
      <c r="C592" s="126"/>
      <c r="D592" s="88" t="s">
        <v>356</v>
      </c>
      <c r="E592" s="127"/>
      <c r="F592" s="606" t="s">
        <v>395</v>
      </c>
      <c r="G592" s="606"/>
      <c r="H592" s="183" t="s">
        <v>397</v>
      </c>
      <c r="J592" s="4"/>
      <c r="K592" s="4"/>
      <c r="L592" s="4"/>
    </row>
    <row r="593" spans="1:12" x14ac:dyDescent="0.3">
      <c r="A593" s="3">
        <v>2</v>
      </c>
      <c r="B593" s="126" t="s">
        <v>357</v>
      </c>
      <c r="C593" s="126"/>
      <c r="D593" s="88" t="s">
        <v>358</v>
      </c>
      <c r="E593" s="127"/>
      <c r="F593" s="524" t="s">
        <v>396</v>
      </c>
      <c r="G593" s="524"/>
      <c r="H593" s="15"/>
      <c r="J593" s="4"/>
      <c r="K593" s="4"/>
      <c r="L593" s="183"/>
    </row>
    <row r="594" spans="1:12" x14ac:dyDescent="0.3">
      <c r="A594" s="3">
        <v>3</v>
      </c>
      <c r="B594" s="126" t="s">
        <v>359</v>
      </c>
      <c r="C594" s="126"/>
      <c r="D594" s="88" t="s">
        <v>360</v>
      </c>
      <c r="E594" s="127"/>
      <c r="F594" s="128"/>
      <c r="G594" s="128"/>
      <c r="H594" s="15"/>
      <c r="J594" s="219"/>
      <c r="K594" s="219"/>
      <c r="L594" s="51"/>
    </row>
    <row r="595" spans="1:12" x14ac:dyDescent="0.3">
      <c r="A595" s="3">
        <v>4</v>
      </c>
      <c r="B595" s="126" t="s">
        <v>361</v>
      </c>
      <c r="C595" s="126"/>
      <c r="D595" s="88" t="s">
        <v>362</v>
      </c>
      <c r="E595" s="127"/>
      <c r="F595" s="128"/>
      <c r="G595" s="128"/>
      <c r="H595" s="15"/>
      <c r="J595" s="219"/>
      <c r="K595" s="219"/>
      <c r="L595" s="51"/>
    </row>
    <row r="596" spans="1:12" x14ac:dyDescent="0.3">
      <c r="A596" s="3">
        <v>5</v>
      </c>
      <c r="B596" s="126" t="s">
        <v>363</v>
      </c>
      <c r="C596" s="126"/>
      <c r="D596" s="88" t="s">
        <v>364</v>
      </c>
      <c r="E596" s="127"/>
      <c r="F596" s="128"/>
      <c r="G596" s="128"/>
      <c r="H596" s="15"/>
      <c r="J596" s="219"/>
      <c r="K596" s="219"/>
      <c r="L596" s="51"/>
    </row>
    <row r="597" spans="1:12" x14ac:dyDescent="0.3">
      <c r="A597" s="432"/>
      <c r="B597" s="128"/>
      <c r="C597" s="128"/>
      <c r="D597" s="458"/>
      <c r="E597" s="128"/>
      <c r="F597" s="128"/>
      <c r="G597" s="128"/>
      <c r="H597" s="15"/>
      <c r="J597" s="219"/>
      <c r="K597" s="219"/>
      <c r="L597" s="51"/>
    </row>
    <row r="598" spans="1:12" x14ac:dyDescent="0.3">
      <c r="A598" s="891" t="s">
        <v>365</v>
      </c>
      <c r="B598" s="892"/>
      <c r="C598" s="892"/>
      <c r="D598" s="892"/>
      <c r="E598" s="892"/>
      <c r="F598" s="892"/>
      <c r="G598" s="892"/>
      <c r="H598" s="892"/>
      <c r="I598" s="892"/>
      <c r="J598" s="6"/>
      <c r="K598" s="6"/>
      <c r="L598" s="7"/>
    </row>
    <row r="599" spans="1:12" ht="40.5" customHeight="1" x14ac:dyDescent="0.3">
      <c r="A599" s="62"/>
      <c r="B599" s="776" t="s">
        <v>366</v>
      </c>
      <c r="C599" s="777"/>
      <c r="D599" s="777"/>
      <c r="E599" s="777"/>
      <c r="F599" s="777"/>
      <c r="G599" s="778"/>
      <c r="H599" s="59"/>
      <c r="I599" s="109" t="s">
        <v>367</v>
      </c>
      <c r="J599" s="562">
        <v>9</v>
      </c>
      <c r="K599" s="563"/>
      <c r="L599" s="447"/>
    </row>
    <row r="600" spans="1:12" x14ac:dyDescent="0.3">
      <c r="A600" s="62"/>
      <c r="B600" s="776" t="s">
        <v>368</v>
      </c>
      <c r="C600" s="777"/>
      <c r="D600" s="777"/>
      <c r="E600" s="777"/>
      <c r="F600" s="777"/>
      <c r="G600" s="778"/>
      <c r="H600" s="375" t="s">
        <v>202</v>
      </c>
      <c r="I600" s="10"/>
      <c r="J600" s="562"/>
      <c r="K600" s="563"/>
      <c r="L600" s="447"/>
    </row>
    <row r="601" spans="1:12" x14ac:dyDescent="0.3">
      <c r="A601" s="62"/>
      <c r="B601" s="557" t="s">
        <v>369</v>
      </c>
      <c r="C601" s="889"/>
      <c r="D601" s="889"/>
      <c r="E601" s="889"/>
      <c r="F601" s="889"/>
      <c r="G601" s="890"/>
      <c r="H601" s="61" t="s">
        <v>370</v>
      </c>
      <c r="I601" s="9"/>
      <c r="J601" s="562">
        <v>1</v>
      </c>
      <c r="K601" s="563"/>
      <c r="L601" s="447"/>
    </row>
    <row r="602" spans="1:12" x14ac:dyDescent="0.3">
      <c r="A602" s="62"/>
      <c r="B602" s="557" t="s">
        <v>371</v>
      </c>
      <c r="C602" s="889"/>
      <c r="D602" s="889"/>
      <c r="E602" s="889"/>
      <c r="F602" s="889"/>
      <c r="G602" s="890"/>
      <c r="H602" s="61" t="s">
        <v>372</v>
      </c>
      <c r="I602" s="9"/>
      <c r="J602" s="562">
        <v>1</v>
      </c>
      <c r="K602" s="563"/>
      <c r="L602" s="447"/>
    </row>
    <row r="603" spans="1:12" ht="47.25" customHeight="1" x14ac:dyDescent="0.3">
      <c r="A603" s="62"/>
      <c r="B603" s="557" t="s">
        <v>610</v>
      </c>
      <c r="C603" s="889"/>
      <c r="D603" s="889"/>
      <c r="E603" s="889"/>
      <c r="F603" s="889"/>
      <c r="G603" s="890"/>
      <c r="H603" s="60" t="s">
        <v>402</v>
      </c>
      <c r="I603" s="10"/>
      <c r="J603" s="562"/>
      <c r="K603" s="563"/>
      <c r="L603" s="447"/>
    </row>
    <row r="604" spans="1:12" x14ac:dyDescent="0.3">
      <c r="A604" s="62"/>
      <c r="B604" s="985" t="s">
        <v>615</v>
      </c>
      <c r="C604" s="986"/>
      <c r="D604" s="986"/>
      <c r="E604" s="986"/>
      <c r="F604" s="986"/>
      <c r="G604" s="987"/>
      <c r="H604" s="212" t="s">
        <v>403</v>
      </c>
      <c r="I604" s="9"/>
      <c r="J604" s="562">
        <v>1</v>
      </c>
      <c r="K604" s="563"/>
      <c r="L604" s="447"/>
    </row>
    <row r="605" spans="1:12" x14ac:dyDescent="0.3">
      <c r="A605" s="62"/>
      <c r="B605" s="985" t="s">
        <v>611</v>
      </c>
      <c r="C605" s="986"/>
      <c r="D605" s="986"/>
      <c r="E605" s="986"/>
      <c r="F605" s="986"/>
      <c r="G605" s="987"/>
      <c r="H605" s="175" t="s">
        <v>404</v>
      </c>
      <c r="I605" s="9"/>
      <c r="J605" s="562">
        <v>2</v>
      </c>
      <c r="K605" s="563"/>
      <c r="L605" s="447"/>
    </row>
    <row r="606" spans="1:12" x14ac:dyDescent="0.3">
      <c r="A606" s="62"/>
      <c r="B606" s="985" t="s">
        <v>612</v>
      </c>
      <c r="C606" s="988"/>
      <c r="D606" s="988"/>
      <c r="E606" s="988"/>
      <c r="F606" s="988"/>
      <c r="G606" s="989"/>
      <c r="H606" s="175" t="s">
        <v>405</v>
      </c>
      <c r="I606" s="9"/>
      <c r="J606" s="562">
        <v>3</v>
      </c>
      <c r="K606" s="563"/>
      <c r="L606" s="447"/>
    </row>
    <row r="607" spans="1:12" ht="40.5" x14ac:dyDescent="0.3">
      <c r="A607" s="62"/>
      <c r="B607" s="536" t="s">
        <v>613</v>
      </c>
      <c r="C607" s="537"/>
      <c r="D607" s="537"/>
      <c r="E607" s="537"/>
      <c r="F607" s="537"/>
      <c r="G607" s="538"/>
      <c r="H607" s="175" t="s">
        <v>406</v>
      </c>
      <c r="I607" s="9"/>
      <c r="J607" s="562">
        <v>1</v>
      </c>
      <c r="K607" s="563"/>
      <c r="L607" s="447"/>
    </row>
    <row r="608" spans="1:12" x14ac:dyDescent="0.3">
      <c r="A608" s="62"/>
      <c r="B608" s="776" t="s">
        <v>373</v>
      </c>
      <c r="C608" s="777"/>
      <c r="D608" s="777"/>
      <c r="E608" s="777"/>
      <c r="F608" s="777"/>
      <c r="G608" s="778"/>
      <c r="H608" s="168" t="s">
        <v>614</v>
      </c>
      <c r="I608" s="10"/>
      <c r="J608" s="562"/>
      <c r="K608" s="564"/>
      <c r="L608" s="447"/>
    </row>
    <row r="609" spans="1:12" x14ac:dyDescent="0.3">
      <c r="A609" s="62"/>
      <c r="B609" s="557" t="s">
        <v>374</v>
      </c>
      <c r="C609" s="889"/>
      <c r="D609" s="889"/>
      <c r="E609" s="889"/>
      <c r="F609" s="889"/>
      <c r="G609" s="890"/>
      <c r="H609" s="60"/>
      <c r="I609" s="10"/>
      <c r="J609" s="562"/>
      <c r="K609" s="564"/>
      <c r="L609" s="447"/>
    </row>
    <row r="610" spans="1:12" x14ac:dyDescent="0.3">
      <c r="A610" s="62"/>
      <c r="B610" s="193" t="s">
        <v>407</v>
      </c>
      <c r="C610" s="193"/>
      <c r="D610" s="193"/>
      <c r="E610" s="193"/>
      <c r="F610" s="193"/>
      <c r="H610" s="60"/>
      <c r="I610" s="10"/>
      <c r="J610" s="562"/>
      <c r="K610" s="564"/>
      <c r="L610" s="447"/>
    </row>
    <row r="611" spans="1:12" x14ac:dyDescent="0.3">
      <c r="A611" s="62"/>
      <c r="B611" s="193" t="s">
        <v>632</v>
      </c>
      <c r="C611" s="193"/>
      <c r="D611" s="193"/>
      <c r="E611" s="193"/>
      <c r="F611" s="193"/>
      <c r="H611" s="60"/>
      <c r="I611" s="10"/>
      <c r="J611" s="562"/>
      <c r="K611" s="564"/>
      <c r="L611" s="447"/>
    </row>
    <row r="612" spans="1:12" x14ac:dyDescent="0.3">
      <c r="A612" s="62"/>
      <c r="B612" s="557" t="s">
        <v>375</v>
      </c>
      <c r="C612" s="889"/>
      <c r="D612" s="889"/>
      <c r="E612" s="889"/>
      <c r="F612" s="889"/>
      <c r="G612" s="890"/>
      <c r="H612" s="60"/>
      <c r="I612" s="23"/>
      <c r="J612" s="562"/>
      <c r="K612" s="564"/>
      <c r="L612" s="447"/>
    </row>
  </sheetData>
  <mergeCells count="772">
    <mergeCell ref="J526:K530"/>
    <mergeCell ref="L567:L568"/>
    <mergeCell ref="C568:D568"/>
    <mergeCell ref="J561:K561"/>
    <mergeCell ref="B562:D562"/>
    <mergeCell ref="J562:K562"/>
    <mergeCell ref="B563:D563"/>
    <mergeCell ref="J563:K563"/>
    <mergeCell ref="B564:D564"/>
    <mergeCell ref="B565:F565"/>
    <mergeCell ref="J565:K565"/>
    <mergeCell ref="C567:D567"/>
    <mergeCell ref="F567:G567"/>
    <mergeCell ref="J567:K567"/>
    <mergeCell ref="J553:K559"/>
    <mergeCell ref="L553:L559"/>
    <mergeCell ref="B554:G554"/>
    <mergeCell ref="B555:G555"/>
    <mergeCell ref="H555:H559"/>
    <mergeCell ref="B556:G556"/>
    <mergeCell ref="B557:G557"/>
    <mergeCell ref="B558:G558"/>
    <mergeCell ref="J548:K548"/>
    <mergeCell ref="B549:G549"/>
    <mergeCell ref="J549:K549"/>
    <mergeCell ref="B550:G550"/>
    <mergeCell ref="J550:K550"/>
    <mergeCell ref="B551:G551"/>
    <mergeCell ref="J551:K551"/>
    <mergeCell ref="B552:G552"/>
    <mergeCell ref="J552:K552"/>
    <mergeCell ref="A81:G81"/>
    <mergeCell ref="B534:G534"/>
    <mergeCell ref="J534:K534"/>
    <mergeCell ref="B535:G535"/>
    <mergeCell ref="J535:K535"/>
    <mergeCell ref="H86:H97"/>
    <mergeCell ref="E205:F205"/>
    <mergeCell ref="E204:F204"/>
    <mergeCell ref="E206:F206"/>
    <mergeCell ref="C362:D362"/>
    <mergeCell ref="C363:D363"/>
    <mergeCell ref="I203:I206"/>
    <mergeCell ref="C390:G390"/>
    <mergeCell ref="C382:G382"/>
    <mergeCell ref="H381:H393"/>
    <mergeCell ref="J382:K385"/>
    <mergeCell ref="J386:K389"/>
    <mergeCell ref="J390:K393"/>
    <mergeCell ref="B207:G207"/>
    <mergeCell ref="B211:G211"/>
    <mergeCell ref="J186:K189"/>
    <mergeCell ref="J191:K194"/>
    <mergeCell ref="J195:K198"/>
    <mergeCell ref="J199:K202"/>
    <mergeCell ref="H182:H185"/>
    <mergeCell ref="H186:H189"/>
    <mergeCell ref="I178:I181"/>
    <mergeCell ref="I182:I185"/>
    <mergeCell ref="I186:I189"/>
    <mergeCell ref="I170:I173"/>
    <mergeCell ref="H170:H173"/>
    <mergeCell ref="J211:K213"/>
    <mergeCell ref="H207:H210"/>
    <mergeCell ref="H211:H213"/>
    <mergeCell ref="I207:I210"/>
    <mergeCell ref="I211:I213"/>
    <mergeCell ref="J182:K185"/>
    <mergeCell ref="H195:H198"/>
    <mergeCell ref="H199:H202"/>
    <mergeCell ref="H203:H206"/>
    <mergeCell ref="B609:G609"/>
    <mergeCell ref="B612:G612"/>
    <mergeCell ref="B6:G6"/>
    <mergeCell ref="B7:G7"/>
    <mergeCell ref="B8:G8"/>
    <mergeCell ref="B9:G9"/>
    <mergeCell ref="B603:G603"/>
    <mergeCell ref="B604:G604"/>
    <mergeCell ref="B605:G605"/>
    <mergeCell ref="B606:G606"/>
    <mergeCell ref="B608:G608"/>
    <mergeCell ref="A598:I598"/>
    <mergeCell ref="B599:G599"/>
    <mergeCell ref="B600:G600"/>
    <mergeCell ref="B601:G601"/>
    <mergeCell ref="B602:G602"/>
    <mergeCell ref="H11:H13"/>
    <mergeCell ref="B31:G31"/>
    <mergeCell ref="I385:I393"/>
    <mergeCell ref="H166:H169"/>
    <mergeCell ref="I166:I169"/>
    <mergeCell ref="H174:H177"/>
    <mergeCell ref="I174:I177"/>
    <mergeCell ref="H178:H181"/>
    <mergeCell ref="B488:G488"/>
    <mergeCell ref="A489:G489"/>
    <mergeCell ref="B472:G472"/>
    <mergeCell ref="B473:G473"/>
    <mergeCell ref="B474:G474"/>
    <mergeCell ref="B445:I447"/>
    <mergeCell ref="I191:I194"/>
    <mergeCell ref="I195:I198"/>
    <mergeCell ref="I199:I202"/>
    <mergeCell ref="H191:H194"/>
    <mergeCell ref="I410:I413"/>
    <mergeCell ref="B501:G501"/>
    <mergeCell ref="B502:G502"/>
    <mergeCell ref="B503:G503"/>
    <mergeCell ref="B536:G536"/>
    <mergeCell ref="B537:G537"/>
    <mergeCell ref="B538:G538"/>
    <mergeCell ref="B539:G539"/>
    <mergeCell ref="B540:G540"/>
    <mergeCell ref="A497:G497"/>
    <mergeCell ref="B498:G498"/>
    <mergeCell ref="B499:G499"/>
    <mergeCell ref="B500:G500"/>
    <mergeCell ref="B513:G513"/>
    <mergeCell ref="B587:G587"/>
    <mergeCell ref="B586:C586"/>
    <mergeCell ref="A516:G516"/>
    <mergeCell ref="B517:G517"/>
    <mergeCell ref="B518:G518"/>
    <mergeCell ref="B519:G519"/>
    <mergeCell ref="B520:G520"/>
    <mergeCell ref="B510:G510"/>
    <mergeCell ref="B511:G511"/>
    <mergeCell ref="B512:G512"/>
    <mergeCell ref="B544:G544"/>
    <mergeCell ref="B545:G545"/>
    <mergeCell ref="B546:G546"/>
    <mergeCell ref="B547:G547"/>
    <mergeCell ref="B559:G559"/>
    <mergeCell ref="B583:G583"/>
    <mergeCell ref="B584:C584"/>
    <mergeCell ref="B585:C585"/>
    <mergeCell ref="J489:K489"/>
    <mergeCell ref="A482:G482"/>
    <mergeCell ref="B483:G483"/>
    <mergeCell ref="B484:G484"/>
    <mergeCell ref="A485:G485"/>
    <mergeCell ref="B486:G486"/>
    <mergeCell ref="B487:G487"/>
    <mergeCell ref="A588:G588"/>
    <mergeCell ref="B589:C589"/>
    <mergeCell ref="D589:F589"/>
    <mergeCell ref="G589:G590"/>
    <mergeCell ref="D590:F590"/>
    <mergeCell ref="B521:G521"/>
    <mergeCell ref="B522:G522"/>
    <mergeCell ref="A525:G525"/>
    <mergeCell ref="B580:C580"/>
    <mergeCell ref="B541:G541"/>
    <mergeCell ref="B542:G542"/>
    <mergeCell ref="B543:G543"/>
    <mergeCell ref="B548:G548"/>
    <mergeCell ref="B553:G553"/>
    <mergeCell ref="B560:G560"/>
    <mergeCell ref="B561:D561"/>
    <mergeCell ref="A570:G570"/>
    <mergeCell ref="B459:G459"/>
    <mergeCell ref="B467:G467"/>
    <mergeCell ref="B468:G468"/>
    <mergeCell ref="B469:G469"/>
    <mergeCell ref="B471:G471"/>
    <mergeCell ref="B430:F430"/>
    <mergeCell ref="B431:F431"/>
    <mergeCell ref="B432:G442"/>
    <mergeCell ref="B443:E443"/>
    <mergeCell ref="B444:E444"/>
    <mergeCell ref="D425:F425"/>
    <mergeCell ref="G425:G426"/>
    <mergeCell ref="D426:F426"/>
    <mergeCell ref="B287:G287"/>
    <mergeCell ref="B289:D289"/>
    <mergeCell ref="B290:D290"/>
    <mergeCell ref="B291:D291"/>
    <mergeCell ref="B292:D292"/>
    <mergeCell ref="B367:G367"/>
    <mergeCell ref="B368:G368"/>
    <mergeCell ref="B369:G370"/>
    <mergeCell ref="B288:G288"/>
    <mergeCell ref="B296:G296"/>
    <mergeCell ref="B297:G297"/>
    <mergeCell ref="B294:D294"/>
    <mergeCell ref="B295:D295"/>
    <mergeCell ref="B302:C302"/>
    <mergeCell ref="B300:G300"/>
    <mergeCell ref="B301:G301"/>
    <mergeCell ref="B307:G307"/>
    <mergeCell ref="B293:D293"/>
    <mergeCell ref="D334:F334"/>
    <mergeCell ref="A332:G332"/>
    <mergeCell ref="D333:F333"/>
    <mergeCell ref="B429:G429"/>
    <mergeCell ref="B415:G415"/>
    <mergeCell ref="B416:G416"/>
    <mergeCell ref="B336:G336"/>
    <mergeCell ref="B376:G376"/>
    <mergeCell ref="C377:G377"/>
    <mergeCell ref="A365:H365"/>
    <mergeCell ref="B417:G417"/>
    <mergeCell ref="B420:G420"/>
    <mergeCell ref="B410:G410"/>
    <mergeCell ref="H410:H413"/>
    <mergeCell ref="B411:G411"/>
    <mergeCell ref="B412:G412"/>
    <mergeCell ref="B413:G413"/>
    <mergeCell ref="B414:G414"/>
    <mergeCell ref="C386:G386"/>
    <mergeCell ref="B372:G372"/>
    <mergeCell ref="B373:G373"/>
    <mergeCell ref="B374:G374"/>
    <mergeCell ref="B375:G375"/>
    <mergeCell ref="B421:G421"/>
    <mergeCell ref="B422:G422"/>
    <mergeCell ref="B423:G423"/>
    <mergeCell ref="B425:C425"/>
    <mergeCell ref="B106:C106"/>
    <mergeCell ref="B107:C107"/>
    <mergeCell ref="B109:G109"/>
    <mergeCell ref="B234:G234"/>
    <mergeCell ref="B235:G235"/>
    <mergeCell ref="B236:G236"/>
    <mergeCell ref="B237:G237"/>
    <mergeCell ref="B238:G238"/>
    <mergeCell ref="B226:G226"/>
    <mergeCell ref="B228:G228"/>
    <mergeCell ref="B229:G229"/>
    <mergeCell ref="B230:G230"/>
    <mergeCell ref="B231:G231"/>
    <mergeCell ref="B232:G232"/>
    <mergeCell ref="B174:G174"/>
    <mergeCell ref="B178:G178"/>
    <mergeCell ref="B182:G182"/>
    <mergeCell ref="B186:G186"/>
    <mergeCell ref="B190:G190"/>
    <mergeCell ref="B191:G191"/>
    <mergeCell ref="B195:G195"/>
    <mergeCell ref="B199:G199"/>
    <mergeCell ref="B203:G203"/>
    <mergeCell ref="B145:G145"/>
    <mergeCell ref="B2:G2"/>
    <mergeCell ref="B10:G10"/>
    <mergeCell ref="B11:G11"/>
    <mergeCell ref="B12:G12"/>
    <mergeCell ref="B13:G13"/>
    <mergeCell ref="H7:H8"/>
    <mergeCell ref="B71:G71"/>
    <mergeCell ref="B54:G54"/>
    <mergeCell ref="B62:C62"/>
    <mergeCell ref="D62:F62"/>
    <mergeCell ref="G62:G63"/>
    <mergeCell ref="D63:F63"/>
    <mergeCell ref="A61:G61"/>
    <mergeCell ref="B66:G66"/>
    <mergeCell ref="B67:G67"/>
    <mergeCell ref="B52:G52"/>
    <mergeCell ref="B53:G53"/>
    <mergeCell ref="B36:G39"/>
    <mergeCell ref="H22:H27"/>
    <mergeCell ref="A1:L1"/>
    <mergeCell ref="H67:H71"/>
    <mergeCell ref="I110:I122"/>
    <mergeCell ref="A98:G98"/>
    <mergeCell ref="B89:G89"/>
    <mergeCell ref="B46:G46"/>
    <mergeCell ref="B47:G47"/>
    <mergeCell ref="B48:G48"/>
    <mergeCell ref="B49:G49"/>
    <mergeCell ref="B50:G50"/>
    <mergeCell ref="B51:G51"/>
    <mergeCell ref="B72:G72"/>
    <mergeCell ref="B78:C78"/>
    <mergeCell ref="D78:F78"/>
    <mergeCell ref="G78:G79"/>
    <mergeCell ref="D79:F79"/>
    <mergeCell ref="B82:G82"/>
    <mergeCell ref="A77:G77"/>
    <mergeCell ref="B90:G90"/>
    <mergeCell ref="B91:G91"/>
    <mergeCell ref="B92:G92"/>
    <mergeCell ref="B93:G93"/>
    <mergeCell ref="B94:G94"/>
    <mergeCell ref="B83:G83"/>
    <mergeCell ref="B84:G84"/>
    <mergeCell ref="B85:G85"/>
    <mergeCell ref="B146:G146"/>
    <mergeCell ref="B147:G147"/>
    <mergeCell ref="B131:G131"/>
    <mergeCell ref="B132:G132"/>
    <mergeCell ref="B133:G133"/>
    <mergeCell ref="B134:G134"/>
    <mergeCell ref="B135:G135"/>
    <mergeCell ref="B136:G136"/>
    <mergeCell ref="B86:G86"/>
    <mergeCell ref="B87:G87"/>
    <mergeCell ref="B88:G88"/>
    <mergeCell ref="B101:C101"/>
    <mergeCell ref="E101:F101"/>
    <mergeCell ref="B102:C102"/>
    <mergeCell ref="B103:C103"/>
    <mergeCell ref="B104:C104"/>
    <mergeCell ref="B105:C105"/>
    <mergeCell ref="B95:G95"/>
    <mergeCell ref="B96:G96"/>
    <mergeCell ref="B97:G97"/>
    <mergeCell ref="B99:G99"/>
    <mergeCell ref="B100:G100"/>
    <mergeCell ref="B233:G233"/>
    <mergeCell ref="A214:G214"/>
    <mergeCell ref="B149:G149"/>
    <mergeCell ref="B150:G150"/>
    <mergeCell ref="B148:G148"/>
    <mergeCell ref="B245:G245"/>
    <mergeCell ref="B246:G246"/>
    <mergeCell ref="B247:G247"/>
    <mergeCell ref="B248:G248"/>
    <mergeCell ref="B154:G154"/>
    <mergeCell ref="B162:G162"/>
    <mergeCell ref="B166:G166"/>
    <mergeCell ref="B170:G170"/>
    <mergeCell ref="B249:G249"/>
    <mergeCell ref="B250:G250"/>
    <mergeCell ref="B239:G239"/>
    <mergeCell ref="B240:G240"/>
    <mergeCell ref="B241:G241"/>
    <mergeCell ref="B242:G242"/>
    <mergeCell ref="B243:G243"/>
    <mergeCell ref="B244:G244"/>
    <mergeCell ref="B251:G251"/>
    <mergeCell ref="B285:G285"/>
    <mergeCell ref="B286:G286"/>
    <mergeCell ref="B260:G260"/>
    <mergeCell ref="B265:G265"/>
    <mergeCell ref="B266:G266"/>
    <mergeCell ref="B259:G259"/>
    <mergeCell ref="B282:G282"/>
    <mergeCell ref="B280:C280"/>
    <mergeCell ref="D280:F280"/>
    <mergeCell ref="G280:G281"/>
    <mergeCell ref="D281:F281"/>
    <mergeCell ref="B268:G269"/>
    <mergeCell ref="B267:G267"/>
    <mergeCell ref="B270:G276"/>
    <mergeCell ref="A279:G279"/>
    <mergeCell ref="H516:H522"/>
    <mergeCell ref="C378:G378"/>
    <mergeCell ref="C379:G379"/>
    <mergeCell ref="C380:G380"/>
    <mergeCell ref="B155:G155"/>
    <mergeCell ref="B156:G156"/>
    <mergeCell ref="B157:G157"/>
    <mergeCell ref="A424:G424"/>
    <mergeCell ref="B396:G396"/>
    <mergeCell ref="B405:G405"/>
    <mergeCell ref="B406:G406"/>
    <mergeCell ref="B407:G407"/>
    <mergeCell ref="B408:G408"/>
    <mergeCell ref="B409:G409"/>
    <mergeCell ref="B381:B393"/>
    <mergeCell ref="C381:G381"/>
    <mergeCell ref="B158:G158"/>
    <mergeCell ref="B159:G159"/>
    <mergeCell ref="B160:G160"/>
    <mergeCell ref="B161:G161"/>
    <mergeCell ref="B418:G418"/>
    <mergeCell ref="B419:G419"/>
    <mergeCell ref="B366:G366"/>
    <mergeCell ref="B333:C333"/>
    <mergeCell ref="B331:C331"/>
    <mergeCell ref="B318:G318"/>
    <mergeCell ref="B306:G306"/>
    <mergeCell ref="J93:K93"/>
    <mergeCell ref="J94:K94"/>
    <mergeCell ref="J95:K95"/>
    <mergeCell ref="J96:K96"/>
    <mergeCell ref="J97:K97"/>
    <mergeCell ref="B303:C303"/>
    <mergeCell ref="D303:E303"/>
    <mergeCell ref="B304:C304"/>
    <mergeCell ref="D304:E304"/>
    <mergeCell ref="B305:C305"/>
    <mergeCell ref="D305:E305"/>
    <mergeCell ref="J237:K237"/>
    <mergeCell ref="J238:K239"/>
    <mergeCell ref="J240:K240"/>
    <mergeCell ref="J241:K242"/>
    <mergeCell ref="J243:K243"/>
    <mergeCell ref="J244:K244"/>
    <mergeCell ref="B252:G252"/>
    <mergeCell ref="B253:G253"/>
    <mergeCell ref="B283:G283"/>
    <mergeCell ref="B284:G284"/>
    <mergeCell ref="J2:K2"/>
    <mergeCell ref="J3:K3"/>
    <mergeCell ref="J4:K4"/>
    <mergeCell ref="J29:K29"/>
    <mergeCell ref="J30:K30"/>
    <mergeCell ref="J31:K35"/>
    <mergeCell ref="J36:K36"/>
    <mergeCell ref="J37:K37"/>
    <mergeCell ref="H526:H530"/>
    <mergeCell ref="J81:K81"/>
    <mergeCell ref="J82:K82"/>
    <mergeCell ref="J83:K83"/>
    <mergeCell ref="J66:K66"/>
    <mergeCell ref="J77:K77"/>
    <mergeCell ref="J226:K226"/>
    <mergeCell ref="J227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G333:G334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H149:I149"/>
    <mergeCell ref="H150:I150"/>
    <mergeCell ref="J152:K152"/>
    <mergeCell ref="J153:K153"/>
    <mergeCell ref="J154:K154"/>
    <mergeCell ref="J155:K155"/>
    <mergeCell ref="J156:K156"/>
    <mergeCell ref="J137:K141"/>
    <mergeCell ref="J161:K161"/>
    <mergeCell ref="J190:K190"/>
    <mergeCell ref="J162:K165"/>
    <mergeCell ref="J174:K177"/>
    <mergeCell ref="J178:K181"/>
    <mergeCell ref="J214:K214"/>
    <mergeCell ref="J65:K65"/>
    <mergeCell ref="J133:K133"/>
    <mergeCell ref="J134:K134"/>
    <mergeCell ref="J135:K135"/>
    <mergeCell ref="J136:K136"/>
    <mergeCell ref="J126:K127"/>
    <mergeCell ref="J109:K109"/>
    <mergeCell ref="J124:K124"/>
    <mergeCell ref="J125:K125"/>
    <mergeCell ref="J110:K122"/>
    <mergeCell ref="H145:I145"/>
    <mergeCell ref="H146:I146"/>
    <mergeCell ref="H147:I147"/>
    <mergeCell ref="H148:I148"/>
    <mergeCell ref="J157:K157"/>
    <mergeCell ref="J158:K158"/>
    <mergeCell ref="J159:K159"/>
    <mergeCell ref="J160:K160"/>
    <mergeCell ref="L78:L79"/>
    <mergeCell ref="H110:H122"/>
    <mergeCell ref="L110:L122"/>
    <mergeCell ref="J283:K283"/>
    <mergeCell ref="J245:K245"/>
    <mergeCell ref="J246:K246"/>
    <mergeCell ref="J247:K248"/>
    <mergeCell ref="J249:K249"/>
    <mergeCell ref="J250:K250"/>
    <mergeCell ref="J251:K252"/>
    <mergeCell ref="J259:K259"/>
    <mergeCell ref="L137:L141"/>
    <mergeCell ref="L170:L173"/>
    <mergeCell ref="J260:K260"/>
    <mergeCell ref="J261:K264"/>
    <mergeCell ref="J265:K266"/>
    <mergeCell ref="J282:K282"/>
    <mergeCell ref="L265:L266"/>
    <mergeCell ref="J268:K268"/>
    <mergeCell ref="J270:K278"/>
    <mergeCell ref="J279:K279"/>
    <mergeCell ref="J269:K269"/>
    <mergeCell ref="J267:K267"/>
    <mergeCell ref="J203:K206"/>
    <mergeCell ref="J207:K210"/>
    <mergeCell ref="J166:K169"/>
    <mergeCell ref="J170:K173"/>
    <mergeCell ref="J285:K285"/>
    <mergeCell ref="J284:K284"/>
    <mergeCell ref="L333:L334"/>
    <mergeCell ref="J286:K286"/>
    <mergeCell ref="J323:K326"/>
    <mergeCell ref="L323:L326"/>
    <mergeCell ref="J332:K332"/>
    <mergeCell ref="J307:K307"/>
    <mergeCell ref="J317:K317"/>
    <mergeCell ref="J318:K318"/>
    <mergeCell ref="J319:K319"/>
    <mergeCell ref="J320:K320"/>
    <mergeCell ref="J321:K321"/>
    <mergeCell ref="J322:K322"/>
    <mergeCell ref="J306:K306"/>
    <mergeCell ref="J310:K310"/>
    <mergeCell ref="J311:K311"/>
    <mergeCell ref="J366:K366"/>
    <mergeCell ref="J367:K375"/>
    <mergeCell ref="L367:L375"/>
    <mergeCell ref="J376:K376"/>
    <mergeCell ref="J377:K377"/>
    <mergeCell ref="J378:K378"/>
    <mergeCell ref="J336:K336"/>
    <mergeCell ref="J379:K379"/>
    <mergeCell ref="J380:K380"/>
    <mergeCell ref="J337:K339"/>
    <mergeCell ref="L337:L339"/>
    <mergeCell ref="J340:K346"/>
    <mergeCell ref="L340:L346"/>
    <mergeCell ref="J352:K357"/>
    <mergeCell ref="L352:L357"/>
    <mergeCell ref="J381:K381"/>
    <mergeCell ref="J396:K396"/>
    <mergeCell ref="J397:K404"/>
    <mergeCell ref="L397:L404"/>
    <mergeCell ref="J405:K405"/>
    <mergeCell ref="J406:K406"/>
    <mergeCell ref="J407:K407"/>
    <mergeCell ref="L386:L389"/>
    <mergeCell ref="L390:L393"/>
    <mergeCell ref="L425:L426"/>
    <mergeCell ref="J429:K429"/>
    <mergeCell ref="J430:K442"/>
    <mergeCell ref="J408:K408"/>
    <mergeCell ref="J409:K409"/>
    <mergeCell ref="J410:K413"/>
    <mergeCell ref="L410:L413"/>
    <mergeCell ref="J414:K414"/>
    <mergeCell ref="J415:K415"/>
    <mergeCell ref="J416:K416"/>
    <mergeCell ref="J417:K417"/>
    <mergeCell ref="J418:K418"/>
    <mergeCell ref="J467:K467"/>
    <mergeCell ref="J468:K468"/>
    <mergeCell ref="J469:K469"/>
    <mergeCell ref="J470:K470"/>
    <mergeCell ref="J471:K471"/>
    <mergeCell ref="J472:K472"/>
    <mergeCell ref="J473:K473"/>
    <mergeCell ref="J419:K419"/>
    <mergeCell ref="J420:K420"/>
    <mergeCell ref="J421:K421"/>
    <mergeCell ref="J422:K422"/>
    <mergeCell ref="J423:K423"/>
    <mergeCell ref="J424:K424"/>
    <mergeCell ref="V490:W490"/>
    <mergeCell ref="V491:W491"/>
    <mergeCell ref="V492:W492"/>
    <mergeCell ref="J516:K516"/>
    <mergeCell ref="J517:K517"/>
    <mergeCell ref="V493:W493"/>
    <mergeCell ref="V494:W494"/>
    <mergeCell ref="V495:W495"/>
    <mergeCell ref="J497:K497"/>
    <mergeCell ref="N490:S490"/>
    <mergeCell ref="N491:S491"/>
    <mergeCell ref="N492:S492"/>
    <mergeCell ref="N493:S493"/>
    <mergeCell ref="N494:S494"/>
    <mergeCell ref="N495:S495"/>
    <mergeCell ref="L576:L578"/>
    <mergeCell ref="J579:K579"/>
    <mergeCell ref="J583:K583"/>
    <mergeCell ref="J588:K588"/>
    <mergeCell ref="L589:L590"/>
    <mergeCell ref="J580:K582"/>
    <mergeCell ref="L580:L582"/>
    <mergeCell ref="J518:K518"/>
    <mergeCell ref="J520:K520"/>
    <mergeCell ref="J521:K521"/>
    <mergeCell ref="J522:K522"/>
    <mergeCell ref="J525:K525"/>
    <mergeCell ref="J536:K536"/>
    <mergeCell ref="J537:K537"/>
    <mergeCell ref="J538:K538"/>
    <mergeCell ref="J539:K539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I31:I32"/>
    <mergeCell ref="L31:L35"/>
    <mergeCell ref="B55:G55"/>
    <mergeCell ref="B56:G56"/>
    <mergeCell ref="H54:H56"/>
    <mergeCell ref="J45:K51"/>
    <mergeCell ref="L45:L51"/>
    <mergeCell ref="J54:K56"/>
    <mergeCell ref="L54:L56"/>
    <mergeCell ref="H45:H51"/>
    <mergeCell ref="B41:C41"/>
    <mergeCell ref="D41:F41"/>
    <mergeCell ref="G41:G42"/>
    <mergeCell ref="D42:F42"/>
    <mergeCell ref="B45:G45"/>
    <mergeCell ref="A40:G40"/>
    <mergeCell ref="J38:K38"/>
    <mergeCell ref="J39:K39"/>
    <mergeCell ref="J40:K40"/>
    <mergeCell ref="L41:L42"/>
    <mergeCell ref="J44:K44"/>
    <mergeCell ref="B142:C142"/>
    <mergeCell ref="D142:F142"/>
    <mergeCell ref="G142:G143"/>
    <mergeCell ref="L142:L143"/>
    <mergeCell ref="D143:F143"/>
    <mergeCell ref="L52:L53"/>
    <mergeCell ref="B68:C68"/>
    <mergeCell ref="B69:C69"/>
    <mergeCell ref="B70:C70"/>
    <mergeCell ref="J67:K71"/>
    <mergeCell ref="B73:C73"/>
    <mergeCell ref="B74:C74"/>
    <mergeCell ref="B75:C75"/>
    <mergeCell ref="B76:G76"/>
    <mergeCell ref="H72:H76"/>
    <mergeCell ref="I72:I76"/>
    <mergeCell ref="J72:K76"/>
    <mergeCell ref="J128:K130"/>
    <mergeCell ref="L128:L130"/>
    <mergeCell ref="J131:K131"/>
    <mergeCell ref="J98:K98"/>
    <mergeCell ref="J132:K132"/>
    <mergeCell ref="J61:K61"/>
    <mergeCell ref="L62:L63"/>
    <mergeCell ref="I323:I326"/>
    <mergeCell ref="B323:C323"/>
    <mergeCell ref="B324:C324"/>
    <mergeCell ref="D324:E324"/>
    <mergeCell ref="D325:E325"/>
    <mergeCell ref="B327:G327"/>
    <mergeCell ref="H327:H329"/>
    <mergeCell ref="B328:G328"/>
    <mergeCell ref="B330:C330"/>
    <mergeCell ref="B329:G329"/>
    <mergeCell ref="H323:H326"/>
    <mergeCell ref="B325:C325"/>
    <mergeCell ref="B326:C326"/>
    <mergeCell ref="D326:E326"/>
    <mergeCell ref="J608:K608"/>
    <mergeCell ref="J609:K609"/>
    <mergeCell ref="B571:G571"/>
    <mergeCell ref="B572:C572"/>
    <mergeCell ref="B573:C573"/>
    <mergeCell ref="D573:E573"/>
    <mergeCell ref="B574:C574"/>
    <mergeCell ref="D574:E574"/>
    <mergeCell ref="J571:K574"/>
    <mergeCell ref="J603:K603"/>
    <mergeCell ref="J604:K604"/>
    <mergeCell ref="B575:G575"/>
    <mergeCell ref="B576:G576"/>
    <mergeCell ref="B577:G577"/>
    <mergeCell ref="B578:G578"/>
    <mergeCell ref="B579:G579"/>
    <mergeCell ref="F592:G592"/>
    <mergeCell ref="F593:G593"/>
    <mergeCell ref="A591:D591"/>
    <mergeCell ref="F591:G591"/>
    <mergeCell ref="B581:C581"/>
    <mergeCell ref="D581:E581"/>
    <mergeCell ref="B582:C582"/>
    <mergeCell ref="D582:E582"/>
    <mergeCell ref="J602:K602"/>
    <mergeCell ref="J605:K605"/>
    <mergeCell ref="J606:K606"/>
    <mergeCell ref="J607:K607"/>
    <mergeCell ref="J312:K312"/>
    <mergeCell ref="J313:K313"/>
    <mergeCell ref="J314:K314"/>
    <mergeCell ref="J315:K315"/>
    <mergeCell ref="J316:K316"/>
    <mergeCell ref="J519:K519"/>
    <mergeCell ref="J570:K570"/>
    <mergeCell ref="J575:K575"/>
    <mergeCell ref="J576:K578"/>
    <mergeCell ref="J474:K474"/>
    <mergeCell ref="J481:K481"/>
    <mergeCell ref="J482:K482"/>
    <mergeCell ref="J483:K483"/>
    <mergeCell ref="J484:K484"/>
    <mergeCell ref="J485:K485"/>
    <mergeCell ref="J486:K486"/>
    <mergeCell ref="J487:K487"/>
    <mergeCell ref="J488:K488"/>
    <mergeCell ref="J459:K459"/>
    <mergeCell ref="J460:K466"/>
    <mergeCell ref="J610:K610"/>
    <mergeCell ref="J611:K611"/>
    <mergeCell ref="J612:K612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8:K308"/>
    <mergeCell ref="J309:K309"/>
    <mergeCell ref="J327:K327"/>
    <mergeCell ref="J328:K328"/>
    <mergeCell ref="J329:K329"/>
    <mergeCell ref="J533:K533"/>
    <mergeCell ref="B607:G607"/>
    <mergeCell ref="B504:D504"/>
    <mergeCell ref="B57:G57"/>
    <mergeCell ref="B58:G58"/>
    <mergeCell ref="B59:G59"/>
    <mergeCell ref="B60:G60"/>
    <mergeCell ref="J52:K52"/>
    <mergeCell ref="J53:K53"/>
    <mergeCell ref="B490:G490"/>
    <mergeCell ref="J490:K490"/>
    <mergeCell ref="B491:G491"/>
    <mergeCell ref="J491:K491"/>
    <mergeCell ref="B492:G492"/>
    <mergeCell ref="J492:K492"/>
    <mergeCell ref="B493:G493"/>
    <mergeCell ref="J493:K493"/>
    <mergeCell ref="B494:G494"/>
    <mergeCell ref="J494:K494"/>
    <mergeCell ref="B495:G495"/>
    <mergeCell ref="J495:K495"/>
    <mergeCell ref="A533:G533"/>
    <mergeCell ref="J599:K599"/>
    <mergeCell ref="J600:K600"/>
    <mergeCell ref="J601:K601"/>
    <mergeCell ref="C359:E359"/>
    <mergeCell ref="C360:E360"/>
    <mergeCell ref="C348:E348"/>
    <mergeCell ref="C349:E349"/>
    <mergeCell ref="C350:D350"/>
    <mergeCell ref="C351:D351"/>
    <mergeCell ref="J21:K21"/>
    <mergeCell ref="J22:K27"/>
    <mergeCell ref="B298:G298"/>
    <mergeCell ref="B299:G299"/>
    <mergeCell ref="B313:G313"/>
    <mergeCell ref="B314:G314"/>
    <mergeCell ref="B315:G315"/>
    <mergeCell ref="B316:G316"/>
    <mergeCell ref="B319:G319"/>
    <mergeCell ref="B320:G320"/>
    <mergeCell ref="B321:G321"/>
    <mergeCell ref="B322:G322"/>
    <mergeCell ref="B308:G308"/>
    <mergeCell ref="B317:G317"/>
    <mergeCell ref="B309:G309"/>
    <mergeCell ref="B310:G310"/>
    <mergeCell ref="B311:G311"/>
    <mergeCell ref="B312:G312"/>
  </mergeCells>
  <pageMargins left="0.27559055118110237" right="0.19685039370078741" top="0.37" bottom="0.74803149606299213" header="0.31496062992125984" footer="0.31496062992125984"/>
  <pageSetup paperSize="9" scale="79" orientation="landscape" r:id="rId1"/>
  <rowBreaks count="32" manualBreakCount="32">
    <brk id="28" max="11" man="1"/>
    <brk id="43" max="11" man="1"/>
    <brk id="64" max="11" man="1"/>
    <brk id="80" max="11" man="1"/>
    <brk id="108" max="11" man="1"/>
    <brk id="123" max="11" man="1"/>
    <brk id="151" max="11" man="1"/>
    <brk id="173" max="11" man="1"/>
    <brk id="194" max="11" man="1"/>
    <brk id="214" max="11" man="1"/>
    <brk id="225" max="14" man="1"/>
    <brk id="240" max="11" man="1"/>
    <brk id="258" max="14" man="1"/>
    <brk id="266" max="11" man="1"/>
    <brk id="281" max="11" man="1"/>
    <brk id="305" max="11" man="1"/>
    <brk id="335" max="11" man="1"/>
    <brk id="364" max="11" man="1"/>
    <brk id="380" max="11" man="1"/>
    <brk id="395" max="11" man="1"/>
    <brk id="416" max="11" man="1"/>
    <brk id="428" max="11" man="1"/>
    <brk id="458" max="14" man="1"/>
    <brk id="477" max="14" man="1"/>
    <brk id="480" max="11" man="1"/>
    <brk id="488" max="11" man="1"/>
    <brk id="496" max="11" man="1"/>
    <brk id="515" max="11" man="1"/>
    <brk id="524" max="11" man="1"/>
    <brk id="532" max="11" man="1"/>
    <brk id="569" max="11" man="1"/>
    <brk id="597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nascomp</dc:creator>
  <cp:lastModifiedBy>nascomp</cp:lastModifiedBy>
  <cp:lastPrinted>2016-06-13T09:36:05Z</cp:lastPrinted>
  <dcterms:created xsi:type="dcterms:W3CDTF">2016-05-30T04:26:20Z</dcterms:created>
  <dcterms:modified xsi:type="dcterms:W3CDTF">2016-06-13T09:39:44Z</dcterms:modified>
</cp:coreProperties>
</file>